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alexmaterialcobo19771\4. CAPACITACIONES 2026\19. Actualícese (II Semestre)\2. Master Class- Declaración de Renta de P.N. AG 2025\"/>
    </mc:Choice>
  </mc:AlternateContent>
  <xr:revisionPtr revIDLastSave="0" documentId="13_ncr:1_{29B1E986-D766-4AAA-9C5F-FFC09FC331A1}" xr6:coauthVersionLast="47" xr6:coauthVersionMax="47" xr10:uidLastSave="{00000000-0000-0000-0000-000000000000}"/>
  <bookViews>
    <workbookView xWindow="-120" yWindow="-120" windowWidth="29040" windowHeight="15720" xr2:uid="{CE3BC1CD-08AD-4DB4-80B9-AD419F36EE89}"/>
  </bookViews>
  <sheets>
    <sheet name="C1. Marco Normativo" sheetId="42" r:id="rId1"/>
    <sheet name="C2- Beneficio de Auditoría" sheetId="6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5" i="66" l="1"/>
  <c r="H35" i="66" s="1"/>
  <c r="B34" i="66"/>
  <c r="H34" i="66" s="1"/>
  <c r="B33" i="66"/>
  <c r="H31" i="66"/>
  <c r="H28" i="66"/>
  <c r="H27" i="66"/>
  <c r="H26" i="66"/>
  <c r="H25" i="66"/>
  <c r="H476" i="42"/>
  <c r="H474" i="42"/>
  <c r="H472" i="42"/>
  <c r="H470" i="42"/>
  <c r="B279" i="42"/>
  <c r="V141" i="42"/>
  <c r="V139" i="42"/>
  <c r="V140" i="42" s="1"/>
  <c r="V142" i="42" s="1"/>
  <c r="B334" i="42"/>
  <c r="B336" i="42" s="1"/>
  <c r="B338" i="42" s="1"/>
  <c r="B342" i="42" s="1"/>
  <c r="B343" i="42" s="1"/>
  <c r="B344" i="42" s="1"/>
  <c r="B345" i="42" s="1"/>
  <c r="B346" i="42" s="1"/>
  <c r="B347" i="42" s="1"/>
  <c r="B348" i="42" s="1"/>
  <c r="B349" i="42" s="1"/>
  <c r="B267" i="42"/>
  <c r="B268" i="42" s="1"/>
  <c r="B269" i="42" s="1"/>
  <c r="B274" i="42" s="1"/>
  <c r="B275" i="42" s="1"/>
  <c r="B276" i="42" s="1"/>
  <c r="D380" i="42"/>
  <c r="E379" i="42"/>
  <c r="D379" i="42"/>
  <c r="E378" i="42"/>
  <c r="D378" i="42"/>
  <c r="E377" i="42"/>
  <c r="D377" i="42"/>
  <c r="G375" i="42"/>
  <c r="F375" i="42"/>
  <c r="E375" i="42"/>
  <c r="D375" i="42"/>
  <c r="H373" i="42"/>
  <c r="G373" i="42"/>
  <c r="F373" i="42"/>
  <c r="E373" i="42"/>
  <c r="D373" i="42"/>
  <c r="H371" i="42"/>
  <c r="G371" i="42"/>
  <c r="F371" i="42"/>
  <c r="E371" i="42"/>
  <c r="D371" i="42"/>
  <c r="H367" i="42"/>
  <c r="G367" i="42"/>
  <c r="F367" i="42"/>
  <c r="E367" i="42"/>
  <c r="D367" i="42"/>
  <c r="H365" i="42"/>
  <c r="H366" i="42" s="1"/>
  <c r="H369" i="42" s="1"/>
  <c r="G365" i="42"/>
  <c r="G366" i="42" s="1"/>
  <c r="G369" i="42" s="1"/>
  <c r="F365" i="42"/>
  <c r="F366" i="42" s="1"/>
  <c r="F369" i="42" s="1"/>
  <c r="E365" i="42"/>
  <c r="E366" i="42" s="1"/>
  <c r="E369" i="42" s="1"/>
  <c r="D365" i="42"/>
  <c r="D366" i="42" s="1"/>
  <c r="D369" i="42" s="1"/>
  <c r="H363" i="42"/>
  <c r="G363" i="42"/>
  <c r="F363" i="42"/>
  <c r="E363" i="42"/>
  <c r="D363" i="42"/>
  <c r="E362" i="42"/>
  <c r="D362" i="42"/>
  <c r="H63" i="42"/>
  <c r="G63" i="42"/>
  <c r="F63" i="42"/>
  <c r="E63" i="42"/>
  <c r="D63" i="42"/>
  <c r="H62" i="42"/>
  <c r="G62" i="42"/>
  <c r="F62" i="42"/>
  <c r="E62" i="42"/>
  <c r="D62" i="42"/>
  <c r="H61" i="42"/>
  <c r="G61" i="42"/>
  <c r="F61" i="42"/>
  <c r="E61" i="42"/>
  <c r="D61" i="42"/>
  <c r="H60" i="42"/>
  <c r="G60" i="42"/>
  <c r="F60" i="42"/>
  <c r="E60" i="42"/>
  <c r="D60" i="42"/>
  <c r="H59" i="42"/>
  <c r="G59" i="42"/>
  <c r="F59" i="42"/>
  <c r="E59" i="42"/>
  <c r="D59" i="42"/>
  <c r="H58" i="42"/>
  <c r="G58" i="42"/>
  <c r="F58" i="42"/>
  <c r="E58" i="42"/>
  <c r="D58" i="42"/>
  <c r="H57" i="42"/>
  <c r="G57" i="42"/>
  <c r="F57" i="42"/>
  <c r="E57" i="42"/>
  <c r="D57" i="42"/>
  <c r="H56" i="42"/>
  <c r="G56" i="42"/>
  <c r="F56" i="42"/>
  <c r="E56" i="42"/>
  <c r="D56" i="42"/>
  <c r="H54" i="42"/>
  <c r="G54" i="42"/>
  <c r="F54" i="42"/>
  <c r="E54" i="42"/>
  <c r="D54" i="42"/>
  <c r="H53" i="42"/>
  <c r="G53" i="42"/>
  <c r="F53" i="42"/>
  <c r="E53" i="42"/>
  <c r="D53" i="42"/>
  <c r="H50" i="42"/>
  <c r="G50" i="42"/>
  <c r="F50" i="42"/>
  <c r="E50" i="42"/>
  <c r="D50" i="42"/>
  <c r="G49" i="42"/>
  <c r="H42" i="42"/>
  <c r="G42" i="42"/>
  <c r="F42" i="42"/>
  <c r="E42" i="42"/>
  <c r="D42" i="42"/>
  <c r="H41" i="42"/>
  <c r="G41" i="42"/>
  <c r="F41" i="42"/>
  <c r="E41" i="42"/>
  <c r="D41" i="42"/>
  <c r="H40" i="42"/>
  <c r="G40" i="42"/>
  <c r="F40" i="42"/>
  <c r="E40" i="42"/>
  <c r="D40" i="42"/>
  <c r="H39" i="42"/>
  <c r="G39" i="42"/>
  <c r="F39" i="42"/>
  <c r="E39" i="42"/>
  <c r="D39" i="42"/>
  <c r="G38" i="42"/>
  <c r="F38" i="42"/>
  <c r="E38" i="42"/>
  <c r="D38" i="42"/>
  <c r="H31" i="42"/>
  <c r="G31" i="42"/>
  <c r="F31" i="42"/>
  <c r="E31" i="42"/>
  <c r="D31" i="42"/>
  <c r="H30" i="42"/>
  <c r="G30" i="42"/>
  <c r="F30" i="42"/>
  <c r="E30" i="42"/>
  <c r="D30" i="42"/>
  <c r="H29" i="42"/>
  <c r="G29" i="42"/>
  <c r="F29" i="42"/>
  <c r="E29" i="42"/>
  <c r="D29" i="42"/>
  <c r="H28" i="42"/>
  <c r="G28" i="42"/>
  <c r="F28" i="42"/>
  <c r="E28" i="42"/>
  <c r="D28" i="42"/>
  <c r="H27" i="42"/>
  <c r="G27" i="42"/>
  <c r="F27" i="42"/>
  <c r="E27" i="42"/>
  <c r="D27" i="42"/>
  <c r="G26" i="42"/>
  <c r="F26" i="42"/>
  <c r="E26" i="42"/>
  <c r="D26" i="42"/>
  <c r="H25" i="42"/>
  <c r="G25" i="42"/>
  <c r="F25" i="42"/>
  <c r="E25" i="42"/>
  <c r="D25" i="42"/>
  <c r="H24" i="42"/>
  <c r="G24" i="42"/>
  <c r="F24" i="42"/>
  <c r="E24" i="42"/>
  <c r="D24" i="42"/>
  <c r="H23" i="42"/>
  <c r="G23" i="42"/>
  <c r="F23" i="42"/>
  <c r="E23" i="42"/>
  <c r="D23" i="42"/>
  <c r="H22" i="42"/>
  <c r="G22" i="42"/>
  <c r="F22" i="42"/>
  <c r="E22" i="42"/>
  <c r="D22" i="42"/>
  <c r="H21" i="42"/>
  <c r="G21" i="42"/>
  <c r="F21" i="42"/>
  <c r="E21" i="42"/>
  <c r="D21" i="42"/>
  <c r="H33" i="66" l="1"/>
  <c r="B42" i="66"/>
  <c r="H29" i="66"/>
  <c r="B281" i="42"/>
  <c r="B283" i="42" s="1"/>
  <c r="B284" i="42" s="1"/>
  <c r="B288" i="42" s="1"/>
  <c r="B289" i="42" s="1"/>
  <c r="B290" i="42" s="1"/>
  <c r="B292" i="42" s="1"/>
  <c r="B293" i="42" s="1"/>
  <c r="B295" i="42" s="1"/>
  <c r="B296" i="42" s="1"/>
  <c r="B297" i="42" s="1"/>
  <c r="B299" i="42" s="1"/>
  <c r="B300" i="42" s="1"/>
  <c r="B303" i="42" s="1"/>
  <c r="B304" i="42" s="1"/>
  <c r="B305" i="42" s="1"/>
  <c r="B306" i="42" s="1"/>
  <c r="B307" i="42" s="1"/>
  <c r="B308" i="42" s="1"/>
  <c r="B309" i="42" s="1"/>
  <c r="B310" i="42" s="1"/>
  <c r="B311" i="42" s="1"/>
  <c r="B316" i="42" s="1"/>
  <c r="B317" i="42" s="1"/>
  <c r="B318" i="42" s="1"/>
  <c r="B319" i="42" s="1"/>
  <c r="B321" i="42" s="1"/>
  <c r="B322" i="42" s="1"/>
  <c r="B324" i="42" s="1"/>
  <c r="B325" i="42" s="1"/>
  <c r="B327" i="42" s="1"/>
  <c r="B328" i="42" s="1"/>
  <c r="B330" i="42" s="1"/>
  <c r="B331" i="42" s="1"/>
  <c r="H42" i="66" l="1"/>
  <c r="C41" i="66" s="1"/>
  <c r="C40" i="66" s="1"/>
  <c r="H49" i="66" l="1"/>
  <c r="F49" i="66" s="1"/>
  <c r="H48" i="66"/>
  <c r="F48" i="66" s="1"/>
  <c r="F53" i="6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profesor Alex Cobo B.</author>
    <author>Grupo ACB Consultores y Asesores SAS</author>
    <author>USUARIO</author>
  </authors>
  <commentList>
    <comment ref="CE22" authorId="0" shapeId="0" xr:uid="{D6F30D1C-7111-4DE2-94A0-AD11EF0B9908}">
      <text>
        <r>
          <rPr>
            <b/>
            <sz val="16"/>
            <color indexed="9"/>
            <rFont val="Tahoma"/>
            <family val="2"/>
          </rPr>
          <t xml:space="preserve">profesor Alex </t>
        </r>
        <r>
          <rPr>
            <b/>
            <u/>
            <sz val="16"/>
            <color indexed="10"/>
            <rFont val="Tahoma"/>
            <family val="2"/>
          </rPr>
          <t>C</t>
        </r>
        <r>
          <rPr>
            <b/>
            <sz val="16"/>
            <color indexed="9"/>
            <rFont val="Tahoma"/>
            <family val="2"/>
          </rPr>
          <t>obo B.:</t>
        </r>
        <r>
          <rPr>
            <sz val="16"/>
            <color indexed="43"/>
            <rFont val="Tahoma"/>
            <family val="2"/>
          </rPr>
          <t xml:space="preserve">
</t>
        </r>
        <r>
          <rPr>
            <b/>
            <sz val="16"/>
            <color indexed="43"/>
            <rFont val="Tahoma"/>
            <family val="2"/>
          </rPr>
          <t>ARTÍCULO 96, L.2277/22 VIGENCIA Y DEROGATORIAS.</t>
        </r>
        <r>
          <rPr>
            <sz val="16"/>
            <color indexed="43"/>
            <rFont val="Tahoma"/>
            <family val="2"/>
          </rPr>
          <t xml:space="preserve"> La presente ley rige a partir de su promulgación y deroga (...) los numerales 1, 2, literales c) y d) del numeral 4, 5 y 6 del artículo 235-2, el artículo 235-3, el artículo 235-4, (...)</t>
        </r>
      </text>
    </comment>
    <comment ref="CE23" authorId="0" shapeId="0" xr:uid="{EAD38098-11E8-4C79-82DE-6337C72A3D79}">
      <text>
        <r>
          <rPr>
            <b/>
            <sz val="16"/>
            <color indexed="9"/>
            <rFont val="Tahoma"/>
            <family val="2"/>
          </rPr>
          <t xml:space="preserve">profesor Alex </t>
        </r>
        <r>
          <rPr>
            <b/>
            <u/>
            <sz val="16"/>
            <color indexed="10"/>
            <rFont val="Tahoma"/>
            <family val="2"/>
          </rPr>
          <t>C</t>
        </r>
        <r>
          <rPr>
            <b/>
            <sz val="16"/>
            <color indexed="9"/>
            <rFont val="Tahoma"/>
            <family val="2"/>
          </rPr>
          <t>obo B.:</t>
        </r>
        <r>
          <rPr>
            <sz val="16"/>
            <color indexed="43"/>
            <rFont val="Tahoma"/>
            <family val="2"/>
          </rPr>
          <t xml:space="preserve">
</t>
        </r>
        <r>
          <rPr>
            <b/>
            <sz val="16"/>
            <color indexed="43"/>
            <rFont val="Tahoma"/>
            <family val="2"/>
          </rPr>
          <t>ARTÍCULO 96, L.2277/22 VIGENCIA Y DEROGATORIAS.</t>
        </r>
        <r>
          <rPr>
            <sz val="16"/>
            <color indexed="43"/>
            <rFont val="Tahoma"/>
            <family val="2"/>
          </rPr>
          <t xml:space="preserve"> La presente ley rige a partir de su promulgación y deroga (...) los numerales 1, 2, literales c) y d) del numeral 4, 5 y 6 del artículo 235-2, el artículo 235-3, el artículo 235-4, (...)</t>
        </r>
      </text>
    </comment>
    <comment ref="AB24" authorId="0" shapeId="0" xr:uid="{4C1AEE41-63E4-4C1F-81D8-2CD7F947F559}">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&lt;Inciso modificado por el artículo 16 de la Ley 2277 de 2022&gt; No constituyen renta ni ganancia ocasional las utilidades provenientes de la enajenación de acciones inscritas en una Bolsa de Valores Colombiana, de las cuales sea titular un mismo beneficiario real, cuando dicha enajenación no supere el tres por ciento (3%) de las acciones en circulación de la respectiva sociedad durante un mismo año gravable.</t>
        </r>
      </text>
    </comment>
    <comment ref="D26" authorId="1" shapeId="0" xr:uid="{0723D025-DAD2-4223-8179-A440A34FA668}">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u/>
            <sz val="18"/>
            <color indexed="81"/>
            <rFont val="Tahoma"/>
            <family val="2"/>
          </rPr>
          <t xml:space="preserve">Inc. 2°, Num. 3° del Art. 336 ET
</t>
        </r>
        <r>
          <rPr>
            <sz val="18"/>
            <color indexed="81"/>
            <rFont val="Tahoma"/>
            <family val="2"/>
          </rPr>
          <t xml:space="preserve">Sin perjuicio de lo establecido en el inciso 2 del artículo 387 del Estatuto Tributario, el trabajador podrá deducir, en adición al límite establecido en el inciso anterior, 72 UVT por dependiente hasta un máximo de 4 dependientes. 
</t>
        </r>
      </text>
    </comment>
    <comment ref="E26" authorId="1" shapeId="0" xr:uid="{D2CA7D55-1427-49B0-B5E4-02109860DCA4}">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u/>
            <sz val="18"/>
            <color indexed="81"/>
            <rFont val="Tahoma"/>
            <family val="2"/>
          </rPr>
          <t xml:space="preserve">Inc. 2°, Num. 3° del Art. 336 ET
</t>
        </r>
        <r>
          <rPr>
            <sz val="18"/>
            <color indexed="81"/>
            <rFont val="Tahoma"/>
            <family val="2"/>
          </rPr>
          <t xml:space="preserve">Sin perjuicio de lo establecido en el inciso 2 del artículo 387 del Estatuto Tributario, el trabajador podrá deducir, en adición al límite establecido en el inciso anterior, 72 UVT por dependiente hasta un máximo de 4 dependientes. 
</t>
        </r>
      </text>
    </comment>
    <comment ref="F26" authorId="1" shapeId="0" xr:uid="{8240076F-57AF-4911-9615-97803DDC4C79}">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u/>
            <sz val="18"/>
            <color indexed="81"/>
            <rFont val="Tahoma"/>
            <family val="2"/>
          </rPr>
          <t xml:space="preserve">Inc. 2°, Num. 3° del Art. 336 ET
</t>
        </r>
        <r>
          <rPr>
            <sz val="18"/>
            <color indexed="81"/>
            <rFont val="Tahoma"/>
            <family val="2"/>
          </rPr>
          <t xml:space="preserve">Sin perjuicio de lo establecido en el inciso 2 del artículo 387 del Estatuto Tributario, el trabajador podrá deducir, en adición al límite establecido en el inciso anterior, 72 UVT por dependiente hasta un máximo de 4 dependientes. 
</t>
        </r>
      </text>
    </comment>
    <comment ref="G26" authorId="1" shapeId="0" xr:uid="{DA662A00-E874-46EE-A667-5F91D785F853}">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u/>
            <sz val="18"/>
            <color indexed="81"/>
            <rFont val="Tahoma"/>
            <family val="2"/>
          </rPr>
          <t xml:space="preserve">Inc. 2°, Num. 3° del Art. 336 ET
</t>
        </r>
        <r>
          <rPr>
            <sz val="18"/>
            <color indexed="81"/>
            <rFont val="Tahoma"/>
            <family val="2"/>
          </rPr>
          <t xml:space="preserve">Sin perjuicio de lo establecido en el inciso 2 del artículo 387 del Estatuto Tributario, el trabajador podrá deducir, en adición al límite establecido en el inciso anterior, 72 UVT por dependiente hasta un máximo de 4 dependientes. 
</t>
        </r>
      </text>
    </comment>
    <comment ref="CE29" authorId="0" shapeId="0" xr:uid="{B97A28DC-EB2F-4ABE-8F46-2C7B0C2AD3CD}">
      <text>
        <r>
          <rPr>
            <b/>
            <sz val="16"/>
            <color indexed="9"/>
            <rFont val="Tahoma"/>
            <family val="2"/>
          </rPr>
          <t xml:space="preserve">profesor Alex </t>
        </r>
        <r>
          <rPr>
            <b/>
            <u/>
            <sz val="16"/>
            <color indexed="10"/>
            <rFont val="Tahoma"/>
            <family val="2"/>
          </rPr>
          <t>C</t>
        </r>
        <r>
          <rPr>
            <b/>
            <sz val="16"/>
            <color indexed="9"/>
            <rFont val="Tahoma"/>
            <family val="2"/>
          </rPr>
          <t>obo B.:</t>
        </r>
        <r>
          <rPr>
            <sz val="16"/>
            <color indexed="43"/>
            <rFont val="Tahoma"/>
            <family val="2"/>
          </rPr>
          <t xml:space="preserve">
</t>
        </r>
        <r>
          <rPr>
            <b/>
            <sz val="16"/>
            <color indexed="43"/>
            <rFont val="Tahoma"/>
            <family val="2"/>
          </rPr>
          <t>ARTÍCULO 96, L.2277/22 VIGENCIA Y DEROGATORIAS.</t>
        </r>
        <r>
          <rPr>
            <sz val="16"/>
            <color indexed="43"/>
            <rFont val="Tahoma"/>
            <family val="2"/>
          </rPr>
          <t xml:space="preserve"> La presente ley rige a partir de su promulgación y deroga (...) los numerales 3, 4 y 5 del artículo 207-2, (…)</t>
        </r>
      </text>
    </comment>
    <comment ref="CE30" authorId="0" shapeId="0" xr:uid="{A16C8284-FAC8-46E6-BEE2-9198968834A7}">
      <text>
        <r>
          <rPr>
            <b/>
            <sz val="16"/>
            <color indexed="9"/>
            <rFont val="Tahoma"/>
            <family val="2"/>
          </rPr>
          <t xml:space="preserve">profesor Alex </t>
        </r>
        <r>
          <rPr>
            <b/>
            <u/>
            <sz val="16"/>
            <color indexed="10"/>
            <rFont val="Tahoma"/>
            <family val="2"/>
          </rPr>
          <t>C</t>
        </r>
        <r>
          <rPr>
            <b/>
            <sz val="16"/>
            <color indexed="9"/>
            <rFont val="Tahoma"/>
            <family val="2"/>
          </rPr>
          <t>obo B.:</t>
        </r>
        <r>
          <rPr>
            <sz val="16"/>
            <color indexed="43"/>
            <rFont val="Tahoma"/>
            <family val="2"/>
          </rPr>
          <t xml:space="preserve">
</t>
        </r>
        <r>
          <rPr>
            <b/>
            <sz val="16"/>
            <color indexed="43"/>
            <rFont val="Tahoma"/>
            <family val="2"/>
          </rPr>
          <t>ARTÍCULO 96, L.2277/22 VIGENCIA Y DEROGATORIAS.</t>
        </r>
        <r>
          <rPr>
            <sz val="16"/>
            <color indexed="43"/>
            <rFont val="Tahoma"/>
            <family val="2"/>
          </rPr>
          <t xml:space="preserve"> La presente ley rige a partir de su promulgación y deroga (...) los numerales 3, 4 y 5 del artículo 207-2, (…)</t>
        </r>
      </text>
    </comment>
    <comment ref="C36" authorId="0" shapeId="0" xr:uid="{F61FED1A-FA0E-4F6E-A319-02DEC8F471C6}">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sz val="14"/>
            <color indexed="81"/>
            <rFont val="Tahoma"/>
            <family val="2"/>
          </rPr>
          <t xml:space="preserve">ARTÍCULO 115 ET. DEDUCCIÓN DE IMPUESTOS PAGADOS Y OTROS. </t>
        </r>
        <r>
          <rPr>
            <sz val="14"/>
            <color indexed="81"/>
            <rFont val="Tahoma"/>
            <family val="2"/>
          </rPr>
          <t xml:space="preserve">&lt;Artículo modificado por el artículo 19 de la Ley 2277 de 2022&gt; Es deducible el cien por ciento (100%) de los impuestos, tasas y contribuciones, que efectivamente se hayan pagado durante el año o período gravable por parte del contribuyente, que tengan relación de causalidad con su actividad económica, con excepción del impuesto sobre la renta y complementarios.
En el caso del gravamen a los movimientos financieros será deducible el cincuenta por ciento (50%) que haya sido efectivamente pagado por los contribuyentes durante el respectivo año gravable, independientemente que tenga o no relación de causalidad con la actividad económica del contribuyente, siempre que se encuentre debidamente certificado por el agente retenedor.
Las deducciones de que trata el presente artículo en ningún caso podrán tratarse simultáneamente como costo y gasto de la respectiva empresa.
</t>
        </r>
        <r>
          <rPr>
            <b/>
            <sz val="14"/>
            <color indexed="81"/>
            <rFont val="Tahoma"/>
            <family val="2"/>
          </rPr>
          <t xml:space="preserve">PARÁGRAFO 1°. </t>
        </r>
        <r>
          <rPr>
            <sz val="14"/>
            <color indexed="81"/>
            <rFont val="Tahoma"/>
            <family val="2"/>
          </rPr>
          <t xml:space="preserve">&lt;Parágrafo INEXEQUIBLE&gt;
</t>
        </r>
        <r>
          <rPr>
            <b/>
            <sz val="14"/>
            <color indexed="81"/>
            <rFont val="Tahoma"/>
            <family val="2"/>
          </rPr>
          <t xml:space="preserve">PARÁGRAFO 2°. </t>
        </r>
        <r>
          <rPr>
            <sz val="14"/>
            <color indexed="81"/>
            <rFont val="Tahoma"/>
            <family val="2"/>
          </rPr>
          <t xml:space="preserve">El impuesto al patrimonio y el impuesto de normalización no son deducibles en el impuesto sobre la renta.
</t>
        </r>
        <r>
          <rPr>
            <b/>
            <sz val="14"/>
            <color indexed="81"/>
            <rFont val="Tahoma"/>
            <family val="2"/>
          </rPr>
          <t xml:space="preserve">PARÁGRAFO 3°. </t>
        </r>
        <r>
          <rPr>
            <sz val="14"/>
            <color indexed="81"/>
            <rFont val="Tahoma"/>
            <family val="2"/>
          </rPr>
          <t xml:space="preserve">Las cuotas de afiliación pagadas a los gremios serán deducibles del impuesto de renta.
</t>
        </r>
        <r>
          <rPr>
            <b/>
            <sz val="14"/>
            <color indexed="81"/>
            <rFont val="Tahoma"/>
            <family val="2"/>
          </rPr>
          <t>PARÁGRAFO 4°.</t>
        </r>
        <r>
          <rPr>
            <sz val="14"/>
            <color indexed="81"/>
            <rFont val="Tahoma"/>
            <family val="2"/>
          </rPr>
          <t xml:space="preserve"> </t>
        </r>
        <r>
          <rPr>
            <b/>
            <u/>
            <sz val="14"/>
            <color indexed="81"/>
            <rFont val="Tahoma"/>
            <family val="2"/>
          </rPr>
          <t>No se podrán deducir del impuesto sobre la renta los pagos por afiliaciones a clubes sociales, gastos laborales del personal de apoyo en la vivienda u otras actividades ajenas a la actividad productora de rentar gastos personales de los socio, partícipe accionista clientes y/o sus familiares.</t>
        </r>
      </text>
    </comment>
    <comment ref="C37" authorId="0" shapeId="0" xr:uid="{245FFE1E-277C-4491-8436-7AD7BD189086}">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sz val="16"/>
            <color indexed="81"/>
            <rFont val="Tahoma"/>
            <family val="2"/>
          </rPr>
          <t xml:space="preserve">
ARTÍCULO 27, L.2277/22.</t>
        </r>
        <r>
          <rPr>
            <sz val="16"/>
            <color indexed="81"/>
            <rFont val="Tahoma"/>
            <family val="2"/>
          </rPr>
          <t xml:space="preserve"> Modifíquese el Artículo 180 de la Ley 1955 de 2019, el cual quedará así:
</t>
        </r>
        <r>
          <rPr>
            <b/>
            <sz val="16"/>
            <color indexed="81"/>
            <rFont val="Tahoma"/>
            <family val="2"/>
          </rPr>
          <t xml:space="preserve">Artículo 180. </t>
        </r>
        <r>
          <rPr>
            <sz val="16"/>
            <color indexed="81"/>
            <rFont val="Tahoma"/>
            <family val="2"/>
          </rPr>
          <t xml:space="preserve">El Ministerio de Cultura podrá realizar convocatorias anuales de proyectos relacionados con las Artes, Culturas y Patrimonio que comprenden de manera genérica los sectores de: </t>
        </r>
        <r>
          <rPr>
            <b/>
            <sz val="16"/>
            <color indexed="10"/>
            <rFont val="Tahoma"/>
            <family val="2"/>
          </rPr>
          <t xml:space="preserve">artes visuales y plásticas, artes escénicas y espectáculos, artesanía, turismo cultural, patrimonio cultural material e inmaterial, educación artística, cultural y creativa, diseño, contenidos multimedia, servicios audiovisuales interactivos, moda, editorial, audiovisual y fonográfico, entre otros, así como planes especiales de salvaguardia de manifestaciones culturales incorporadas a listas representativas de patrimonio cultural inmaterial acordes con la Ley 1185 de 2008 </t>
        </r>
        <r>
          <rPr>
            <sz val="16"/>
            <color indexed="81"/>
            <rFont val="Tahoma"/>
            <family val="2"/>
          </rPr>
          <t xml:space="preserve">e infraestructura de espectáculos públicos de artes escénicas previstos en el Artículo 4o de la Ley 1493 de 2011, respecto de las cuales las inversiones o donaciones recibirán similar deducción a la prevista en el Artículo 195 de la Ley 1607 de 2012. Los certificados de inversión que se generen para emparar el incentivo serán a la orden negociables en el mercado.
El Consejo Nacional de Política Fiscal (CONFIS) establecerá un cupo anual máximo para estos efectos.
</t>
        </r>
        <r>
          <rPr>
            <b/>
            <sz val="16"/>
            <color indexed="81"/>
            <rFont val="Tahoma"/>
            <family val="2"/>
          </rPr>
          <t xml:space="preserve">
PARÁGRAFO 1°</t>
        </r>
        <r>
          <rPr>
            <sz val="16"/>
            <color indexed="81"/>
            <rFont val="Tahoma"/>
            <family val="2"/>
          </rPr>
          <t xml:space="preserve">. El Ministerio de Cultura podrá definir, de considerarlo necesario, que la convocatoria se realice por intermedio de una entidad sin ánimo de lucro adscrita a esa entidad para lo cual celebrará de manera directa el respectivo convenio. Las inversiones o donaciones que se canalicen mediante el mecanismo previsto en este Artículo deberán cubrir los costos que la convocatoria demande.
</t>
        </r>
        <r>
          <rPr>
            <b/>
            <sz val="16"/>
            <color indexed="81"/>
            <rFont val="Tahoma"/>
            <family val="2"/>
          </rPr>
          <t xml:space="preserve">
PARÁGRAFO 2°</t>
        </r>
        <r>
          <rPr>
            <sz val="16"/>
            <color indexed="81"/>
            <rFont val="Tahoma"/>
            <family val="2"/>
          </rPr>
          <t xml:space="preserve">. El Ministerio de Cultura podrá reglamentar y definir en la convocatoria correspondiente, los criterios de priorización teniendo en cuenta las tipologías de proyectos relacionados con Artes, Culturas y Patrimonio susceptibles de ser destinatarios del incentivo y los montos máximos que pueden ser cobijados con el mismo, así como el tamaño y naturaleza de las empresas que pueden presentar proyectos.
</t>
        </r>
      </text>
    </comment>
    <comment ref="D38" authorId="1" shapeId="0" xr:uid="{C26F2F23-120C-4927-894F-6F52DDECA34C}">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Art. 336 ET, N. 5°</t>
        </r>
        <r>
          <rPr>
            <sz val="14"/>
            <color indexed="81"/>
            <rFont val="Tahoma"/>
            <family val="2"/>
          </rPr>
          <t xml:space="preserve">
5. Las personas naturales que declaren ingresos de la cédula general a los que se refiere el artículo 335 de este Estatuto, que adquieran bienes y/o servicios, podrán solicitar como deducción en el impuesto sobre la renta, independientemente que tenga o no relación de causalidad con la actividad productora de renta del contribuyente, el uno por ciento (1%) del valor de las adquisiciones, sin que exceda doscientas cuarenta (240) UVT en el respectivo año gravable, siempre que se cumpla con los siguientes requisitos: 
</t>
        </r>
      </text>
    </comment>
    <comment ref="E38" authorId="1" shapeId="0" xr:uid="{DB588CCD-C7A2-4667-871E-BAC10DD203FC}">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Art. 336 ET, N. 5°</t>
        </r>
        <r>
          <rPr>
            <sz val="14"/>
            <color indexed="81"/>
            <rFont val="Tahoma"/>
            <family val="2"/>
          </rPr>
          <t xml:space="preserve">
5. Las personas naturales que declaren ingresos de la cédula general a los que se refiere el artículo 335 de este Estatuto, que adquieran bienes y/o servicios, podrán solicitar como deducción en el impuesto sobre la renta, independientemente que tenga o no relación de causalidad con la actividad productora de renta del contribuyente, el uno por ciento (1%) del valor de las adquisiciones, sin que exceda doscientas cuarenta (240) UVT en el respectivo año gravable, siempre que se cumpla con los siguientes requisitos: 
</t>
        </r>
      </text>
    </comment>
    <comment ref="F38" authorId="1" shapeId="0" xr:uid="{C8DF27CB-4A66-48E5-9FD7-5F6ABD6F636D}">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Art. 336 ET, N. 5°</t>
        </r>
        <r>
          <rPr>
            <sz val="14"/>
            <color indexed="81"/>
            <rFont val="Tahoma"/>
            <family val="2"/>
          </rPr>
          <t xml:space="preserve">
5. Las personas naturales que declaren ingresos de la cédula general a los que se refiere el artículo 335 de este Estatuto, que adquieran bienes y/o servicios, podrán solicitar como deducción en el impuesto sobre la renta, independientemente que tenga o no relación de causalidad con la actividad productora de renta del contribuyente, el uno por ciento (1%) del valor de las adquisiciones, sin que exceda doscientas cuarenta (240) UVT en el respectivo año gravable, siempre que se cumpla con los siguientes requisitos: 
</t>
        </r>
      </text>
    </comment>
    <comment ref="G38" authorId="1" shapeId="0" xr:uid="{0B89C230-AD06-487D-9FA6-7BA1BE3F77EC}">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Art. 336 ET, N. 5°</t>
        </r>
        <r>
          <rPr>
            <sz val="14"/>
            <color indexed="81"/>
            <rFont val="Tahoma"/>
            <family val="2"/>
          </rPr>
          <t xml:space="preserve">
5. Las personas naturales que declaren ingresos de la cédula general a los que se refiere el artículo 335 de este Estatuto, que adquieran bienes y/o servicios, podrán solicitar como deducción en el impuesto sobre la renta, independientemente que tenga o no relación de causalidad con la actividad productora de renta del contribuyente, el uno por ciento (1%) del valor de las adquisiciones, sin que exceda doscientas cuarenta (240) UVT en el respectivo año gravable, siempre que se cumpla con los siguientes requisitos: 
</t>
        </r>
      </text>
    </comment>
    <comment ref="D39" authorId="1" shapeId="0" xr:uid="{2FBB6C52-DFA1-4CD9-B03B-524A897C0EBD}">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10. El veinticinco por ciento (25%) del valor total de los pagos laborales, limitada anualmente a setecientos noventa (790) UVT. El cálculo de esta renta exenta se efectuará una vez se detraiga del valor total de los pagos laborales recibidos por el trabajador, los ingresos no constitutivos de renta, las deducciones y las demás rentas exentas diferentes a la establecida en el presente numeral. </t>
        </r>
      </text>
    </comment>
    <comment ref="E39" authorId="1" shapeId="0" xr:uid="{538CB3E6-24F2-48D7-A9B6-59D916379D04}">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10. El veinticinco por ciento (25%) del valor total de los pagos laborales, limitada anualmente a setecientos noventa (790) UVT. El cálculo de esta renta exenta se efectuará una vez se detraiga del valor total de los pagos laborales recibidos por el trabajador, los ingresos no constitutivos de renta, las deducciones y las demás rentas exentas diferentes a la establecida en el presente numeral. </t>
        </r>
      </text>
    </comment>
    <comment ref="F39" authorId="1" shapeId="0" xr:uid="{5C5D38FE-2A81-4325-98BF-174E834D0DB4}">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10. El veinticinco por ciento (25%) del valor total de los pagos laborales, limitada anualmente a setecientos noventa (790) UVT. El cálculo de esta renta exenta se efectuará una vez se detraiga del valor total de los pagos laborales recibidos por el trabajador, los ingresos no constitutivos de renta, las deducciones y las demás rentas exentas diferentes a la establecida en el presente numeral. </t>
        </r>
      </text>
    </comment>
    <comment ref="G39" authorId="1" shapeId="0" xr:uid="{BDCACA92-1013-4F67-8568-C5B6B85FAFF8}">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10. El veinticinco por ciento (25%) del valor total de los pagos laborales, limitada anualmente a setecientos noventa (790) UVT. El cálculo de esta renta exenta se efectuará una vez se detraiga del valor total de los pagos laborales recibidos por el trabajador, los ingresos no constitutivos de renta, las deducciones y las demás rentas exentas diferentes a la establecida en el presente numeral. </t>
        </r>
      </text>
    </comment>
    <comment ref="D40" authorId="1" shapeId="0" xr:uid="{07775451-0405-4F87-B225-F11E58F4E50A}">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Art. 336 ET, N. 3°</t>
        </r>
        <r>
          <rPr>
            <sz val="14"/>
            <color indexed="81"/>
            <rFont val="Tahoma"/>
            <family val="2"/>
          </rPr>
          <t xml:space="preserve">
Al valor resultante podrán restarse todas las rentas exentas y las deducciones especiales imputables a esta cédula, siempre que no excedan el cuarenta (40%) del resultado del numeral anterior, que en todo caso no puede exceder de mil trescientas cuarenta (1.340) UVT anuales (Año 2023: $56.832.000=). </t>
        </r>
      </text>
    </comment>
    <comment ref="E40" authorId="1" shapeId="0" xr:uid="{6F3E6E62-32EC-4742-9529-8D3CDD8A5281}">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Art. 336 ET, N. 3°</t>
        </r>
        <r>
          <rPr>
            <sz val="14"/>
            <color indexed="81"/>
            <rFont val="Tahoma"/>
            <family val="2"/>
          </rPr>
          <t xml:space="preserve">
Al valor resultante podrán restarse todas las rentas exentas y las deducciones especiales imputables a esta cédula, siempre que no excedan el cuarenta (40%) del resultado del numeral anterior, que en todo caso no puede exceder de mil trescientas cuarenta (1.340) UVT anuales (Año 2023: $56.832.000=). </t>
        </r>
      </text>
    </comment>
    <comment ref="F40" authorId="1" shapeId="0" xr:uid="{CEA11659-48F8-45AB-A053-2BC7AFC539EB}">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Art. 336 ET, N. 3°</t>
        </r>
        <r>
          <rPr>
            <sz val="14"/>
            <color indexed="81"/>
            <rFont val="Tahoma"/>
            <family val="2"/>
          </rPr>
          <t xml:space="preserve">
Al valor resultante podrán restarse todas las rentas exentas y las deducciones especiales imputables a esta cédula, siempre que no excedan el cuarenta (40%) del resultado del numeral anterior, que en todo caso no puede exceder de mil trescientas cuarenta (1.340) UVT anuales (Año 2023: $56.832.000=). </t>
        </r>
      </text>
    </comment>
    <comment ref="G40" authorId="1" shapeId="0" xr:uid="{5081CA0F-BE0B-4E7A-8828-F189F7E671E5}">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Art. 336 ET, N. 3°</t>
        </r>
        <r>
          <rPr>
            <sz val="14"/>
            <color indexed="81"/>
            <rFont val="Tahoma"/>
            <family val="2"/>
          </rPr>
          <t xml:space="preserve">
Al valor resultante podrán restarse todas las rentas exentas y las deducciones especiales imputables a esta cédula, siempre que no excedan el cuarenta (40%) del resultado del numeral anterior, que en todo caso no puede exceder de mil trescientas cuarenta (1.340) UVT anuales (Año 2023: $56.832.000=). </t>
        </r>
      </text>
    </comment>
    <comment ref="C42" authorId="2" shapeId="0" xr:uid="{09568AA2-0B3B-4DFC-A8AF-E08239B00E4E}">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La cooperación multilateral es aquella que proviene o es canalizada a través de organismos internacionales los cuales pueden ser parte del </t>
        </r>
        <r>
          <rPr>
            <b/>
            <sz val="14"/>
            <color indexed="10"/>
            <rFont val="Tahoma"/>
            <family val="2"/>
          </rPr>
          <t>sistema de Naciones Unidas o la banca multilateral  (Banco Mundial, Banco Interamericano de Desarrollo, Banco de Desarrollo de América Latina).</t>
        </r>
        <r>
          <rPr>
            <sz val="14"/>
            <color indexed="81"/>
            <rFont val="Tahoma"/>
            <family val="2"/>
          </rPr>
          <t xml:space="preserve">
</t>
        </r>
        <r>
          <rPr>
            <sz val="11"/>
            <color indexed="81"/>
            <rFont val="Tahoma"/>
            <family val="2"/>
          </rPr>
          <t xml:space="preserve">
(FUENTE: https://www.apccolombia.gov.co/Multilaterales#:~:text=La%20cooperaci%C3%B3n%20multilateral%20es%20aquella,de%20Desarrollo%20de%20Am%C3%A9rica%20Latina).</t>
        </r>
      </text>
    </comment>
    <comment ref="G42" authorId="1" shapeId="0" xr:uid="{D26F3EF0-6A51-4E80-A5FB-ED002827F6BF}">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Par. 3°, Art. 206 ET</t>
        </r>
        <r>
          <rPr>
            <sz val="14"/>
            <color indexed="81"/>
            <rFont val="Tahoma"/>
            <family val="2"/>
          </rPr>
          <t xml:space="preserve">
&lt;Parágrafo modificado por el artículo 2 de la Ley 2277 de 2022&gt; Para tener derecho a la exención consagrada en el numeral 5 de este artículo, el contribuyente debe cumplir los requisitos necesarios para acceder a la pensión, de acuerdo con la Ley 100 de 1993.
El tratamiento previsto en el numeral 5 del presente artículo </t>
        </r>
        <r>
          <rPr>
            <b/>
            <u/>
            <sz val="14"/>
            <color indexed="10"/>
            <rFont val="Tahoma"/>
            <family val="2"/>
          </rPr>
          <t>será aplicable a los ingresos derivados de pensiones, ahorro para la vejez en sistemas de renta vitalicia, y asimiladas, obtenidas en el exterior o en organismos multilaterales.</t>
        </r>
      </text>
    </comment>
    <comment ref="D43" authorId="2" shapeId="0" xr:uid="{D93BC851-2C81-4AF9-8746-ABD955E8BA8B}">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No Disponible</t>
        </r>
      </text>
    </comment>
    <comment ref="D45" authorId="2" shapeId="0" xr:uid="{3F917EC3-C270-4F88-BCA9-6D8A037E1D3C}">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No Disponible</t>
        </r>
      </text>
    </comment>
    <comment ref="F45" authorId="2" shapeId="0" xr:uid="{5380D602-9847-481F-8D36-21D257FA48ED}">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DECRETO 771 DE 2025 (julio 07)</t>
        </r>
      </text>
    </comment>
    <comment ref="D46" authorId="2" shapeId="0" xr:uid="{48192540-540B-4162-A16C-491294186387}">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No Disponible</t>
        </r>
      </text>
    </comment>
    <comment ref="F46" authorId="2" shapeId="0" xr:uid="{3EF82507-4A9A-49A0-9B7C-46D52805E2BE}">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DECRETO 771 DE 2025 (julio 07)</t>
        </r>
      </text>
    </comment>
    <comment ref="EF46" authorId="0" shapeId="0" xr:uid="{508EB59F-C2FE-463D-B8BA-92F7AD376227}">
      <text>
        <r>
          <rPr>
            <b/>
            <sz val="16"/>
            <color indexed="9"/>
            <rFont val="Tahoma"/>
            <family val="2"/>
          </rPr>
          <t xml:space="preserve">profesor Alex </t>
        </r>
        <r>
          <rPr>
            <b/>
            <u/>
            <sz val="16"/>
            <color indexed="10"/>
            <rFont val="Tahoma"/>
            <family val="2"/>
          </rPr>
          <t>C</t>
        </r>
        <r>
          <rPr>
            <b/>
            <sz val="16"/>
            <color indexed="9"/>
            <rFont val="Tahoma"/>
            <family val="2"/>
          </rPr>
          <t>obo B.:</t>
        </r>
        <r>
          <rPr>
            <sz val="16"/>
            <color indexed="43"/>
            <rFont val="Tahoma"/>
            <family val="2"/>
          </rPr>
          <t xml:space="preserve">
</t>
        </r>
        <r>
          <rPr>
            <b/>
            <sz val="16"/>
            <color indexed="43"/>
            <rFont val="Tahoma"/>
            <family val="2"/>
          </rPr>
          <t>ARTÍCULO 96, L.2277/22 VIGENCIA Y DEROGATORIAS.</t>
        </r>
        <r>
          <rPr>
            <sz val="16"/>
            <color indexed="43"/>
            <rFont val="Tahoma"/>
            <family val="2"/>
          </rPr>
          <t xml:space="preserve"> La presente ley rige a partir de su promulgación y deroga (…) el artículo 158-1, (…)</t>
        </r>
      </text>
    </comment>
    <comment ref="D47" authorId="2" shapeId="0" xr:uid="{05BE7037-3F85-4FE5-A140-19DB98B36A40}">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No Disponible</t>
        </r>
      </text>
    </comment>
    <comment ref="F47" authorId="2" shapeId="0" xr:uid="{7E1BF3F5-FF66-4C5A-9CF0-9AAB72A08E2D}">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DECRETO 771 DE 2025 (julio 07)</t>
        </r>
      </text>
    </comment>
    <comment ref="EF47" authorId="0" shapeId="0" xr:uid="{431EE858-E545-4677-B306-8FE0CF661834}">
      <text>
        <r>
          <rPr>
            <b/>
            <sz val="16"/>
            <color indexed="9"/>
            <rFont val="Tahoma"/>
            <family val="2"/>
          </rPr>
          <t xml:space="preserve">profesor Alex </t>
        </r>
        <r>
          <rPr>
            <b/>
            <u/>
            <sz val="16"/>
            <color indexed="10"/>
            <rFont val="Tahoma"/>
            <family val="2"/>
          </rPr>
          <t>C</t>
        </r>
        <r>
          <rPr>
            <b/>
            <sz val="16"/>
            <color indexed="9"/>
            <rFont val="Tahoma"/>
            <family val="2"/>
          </rPr>
          <t>obo B.:</t>
        </r>
        <r>
          <rPr>
            <sz val="16"/>
            <color indexed="43"/>
            <rFont val="Tahoma"/>
            <family val="2"/>
          </rPr>
          <t xml:space="preserve">
</t>
        </r>
        <r>
          <rPr>
            <b/>
            <sz val="16"/>
            <color indexed="43"/>
            <rFont val="Tahoma"/>
            <family val="2"/>
          </rPr>
          <t>ARTÍCULO 96, L.2277/22 VIGENCIA Y DEROGATORIAS.</t>
        </r>
        <r>
          <rPr>
            <sz val="16"/>
            <color indexed="43"/>
            <rFont val="Tahoma"/>
            <family val="2"/>
          </rPr>
          <t xml:space="preserve"> La presente ley rige a partir de su promulgación y deroga (…) el artículo 158-1, (…)</t>
        </r>
      </text>
    </comment>
    <comment ref="EF48" authorId="0" shapeId="0" xr:uid="{391C102E-A4B2-48FF-ACA3-8DE35CA9BF6F}">
      <text>
        <r>
          <rPr>
            <b/>
            <sz val="16"/>
            <color indexed="9"/>
            <rFont val="Tahoma"/>
            <family val="2"/>
          </rPr>
          <t xml:space="preserve">profesor Alex </t>
        </r>
        <r>
          <rPr>
            <b/>
            <u/>
            <sz val="16"/>
            <color indexed="10"/>
            <rFont val="Tahoma"/>
            <family val="2"/>
          </rPr>
          <t>C</t>
        </r>
        <r>
          <rPr>
            <b/>
            <sz val="16"/>
            <color indexed="9"/>
            <rFont val="Tahoma"/>
            <family val="2"/>
          </rPr>
          <t>obo B.:</t>
        </r>
        <r>
          <rPr>
            <sz val="16"/>
            <color indexed="43"/>
            <rFont val="Tahoma"/>
            <family val="2"/>
          </rPr>
          <t xml:space="preserve">
</t>
        </r>
        <r>
          <rPr>
            <b/>
            <sz val="16"/>
            <color indexed="43"/>
            <rFont val="Tahoma"/>
            <family val="2"/>
          </rPr>
          <t>ARTÍCULO 96, L.2277/22 VIGENCIA Y DEROGATORIAS.</t>
        </r>
        <r>
          <rPr>
            <sz val="16"/>
            <color indexed="43"/>
            <rFont val="Tahoma"/>
            <family val="2"/>
          </rPr>
          <t xml:space="preserve"> La presente ley rige a partir de su promulgación y deroga (…) el artículo 158-1, (…)</t>
        </r>
      </text>
    </comment>
    <comment ref="C51" authorId="2" shapeId="0" xr:uid="{37EF63B0-960B-4201-9557-7442A9731BEC}">
      <text>
        <r>
          <rPr>
            <b/>
            <i/>
            <sz val="14"/>
            <color indexed="81"/>
            <rFont val="Arial"/>
            <family val="2"/>
          </rPr>
          <t xml:space="preserve">profesor Alex </t>
        </r>
        <r>
          <rPr>
            <b/>
            <i/>
            <u/>
            <sz val="14"/>
            <color indexed="10"/>
            <rFont val="Arial"/>
            <family val="2"/>
          </rPr>
          <t>C</t>
        </r>
        <r>
          <rPr>
            <b/>
            <i/>
            <sz val="14"/>
            <color indexed="81"/>
            <rFont val="Arial"/>
            <family val="2"/>
          </rPr>
          <t>obo B.:</t>
        </r>
        <r>
          <rPr>
            <i/>
            <sz val="14"/>
            <color indexed="81"/>
            <rFont val="Arial"/>
            <family val="2"/>
          </rPr>
          <t xml:space="preserve">
</t>
        </r>
        <r>
          <rPr>
            <b/>
            <i/>
            <sz val="14"/>
            <color indexed="81"/>
            <rFont val="Arial"/>
            <family val="2"/>
          </rPr>
          <t xml:space="preserve">CASILLA 118, F.210. Por dividendos y participaciones año 2017 y siguientes, 2a subcédula (Art 240 E.T): </t>
        </r>
        <r>
          <rPr>
            <i/>
            <sz val="14"/>
            <color indexed="81"/>
            <rFont val="Arial"/>
            <family val="2"/>
          </rPr>
          <t xml:space="preserve">esta casilla es el resultado de aplicar las tarifas del impuesto sobre la renta y complementario de que trata el artículo 240 del E.T., según corresponda, y de acuerdo con el período gravable en que se paguen o abonen en cuenta a la casilla 108 (2a. Subcédula años 2017 y siguientes parágrafos 2 art. 49 del E.T.). Para el año gravable 2023 y siguientes la tarifa general será del treinta y cinco por ciento (35%).
</t>
        </r>
        <r>
          <rPr>
            <b/>
            <i/>
            <sz val="14"/>
            <color indexed="81"/>
            <rFont val="Arial"/>
            <family val="2"/>
          </rPr>
          <t xml:space="preserve">Nota: </t>
        </r>
        <r>
          <rPr>
            <b/>
            <i/>
            <u/>
            <sz val="14"/>
            <color indexed="10"/>
            <rFont val="Arial"/>
            <family val="2"/>
          </rPr>
          <t xml:space="preserve">teniendo en cuenta que el artículo 240 del E.T. no solo contempla una tarifa general del treinta y cinco por ciento (35%), sino que establece una serie de tarifas diferenciales que pueden aplicarse a otras personas jurídicas, el SI de Diligenciamiento habilitará unas casillas que permiten registrar las tarifas y los ingresos por dividendos y participaciones de la 2ª. Subcédula para el cálculo del impuesto.
</t>
        </r>
      </text>
    </comment>
    <comment ref="D51" authorId="2" shapeId="0" xr:uid="{E194FF0C-C2D1-47B0-98F3-9CDB0B27DDA3}">
      <text>
        <r>
          <rPr>
            <b/>
            <i/>
            <sz val="14"/>
            <color indexed="81"/>
            <rFont val="Arial"/>
            <family val="2"/>
          </rPr>
          <t xml:space="preserve">profesor Alex </t>
        </r>
        <r>
          <rPr>
            <b/>
            <i/>
            <u/>
            <sz val="14"/>
            <color indexed="10"/>
            <rFont val="Arial"/>
            <family val="2"/>
          </rPr>
          <t>C</t>
        </r>
        <r>
          <rPr>
            <b/>
            <i/>
            <sz val="14"/>
            <color indexed="81"/>
            <rFont val="Arial"/>
            <family val="2"/>
          </rPr>
          <t>obo B.:</t>
        </r>
        <r>
          <rPr>
            <i/>
            <sz val="14"/>
            <color indexed="81"/>
            <rFont val="Arial"/>
            <family val="2"/>
          </rPr>
          <t xml:space="preserve">
</t>
        </r>
        <r>
          <rPr>
            <b/>
            <i/>
            <sz val="14"/>
            <color indexed="81"/>
            <rFont val="Arial"/>
            <family val="2"/>
          </rPr>
          <t xml:space="preserve">CASILLA 118, F.210. Por dividendos y participaciones año 2017 y siguientes, 2a subcédula (Art 240 E.T): </t>
        </r>
        <r>
          <rPr>
            <i/>
            <sz val="14"/>
            <color indexed="81"/>
            <rFont val="Arial"/>
            <family val="2"/>
          </rPr>
          <t xml:space="preserve">esta casilla es el resultado de aplicar las tarifas del impuesto sobre la renta y complementario de que trata el artículo 240 del E.T., según corresponda, y de acuerdo con el período gravable en que se paguen o abonen en cuenta a la casilla 108 (2a. Subcédula años 2017 y siguientes parágrafos 2 art. 49 del E.T.). Para el año gravable 2023 y siguientes la tarifa general será del treinta y cinco por ciento (35%).
</t>
        </r>
        <r>
          <rPr>
            <b/>
            <i/>
            <sz val="14"/>
            <color indexed="81"/>
            <rFont val="Arial"/>
            <family val="2"/>
          </rPr>
          <t xml:space="preserve">Nota: </t>
        </r>
        <r>
          <rPr>
            <b/>
            <i/>
            <u/>
            <sz val="14"/>
            <color indexed="10"/>
            <rFont val="Arial"/>
            <family val="2"/>
          </rPr>
          <t xml:space="preserve">teniendo en cuenta que el artículo 240 del E.T. no solo contempla una tarifa general del treinta y cinco por ciento (35%), sino que establece una serie de tarifas diferenciales que pueden aplicarse a otras personas jurídicas, el SI de Diligenciamiento habilitará unas casillas que permiten registrar las tarifas y los ingresos por dividendos y participaciones de la 2ª. Subcédula para el cálculo del impuesto.
</t>
        </r>
      </text>
    </comment>
    <comment ref="E51" authorId="2" shapeId="0" xr:uid="{24D03AAC-4EC8-4DC5-BA22-698C12F49ABA}">
      <text>
        <r>
          <rPr>
            <b/>
            <i/>
            <sz val="14"/>
            <color indexed="81"/>
            <rFont val="Arial"/>
            <family val="2"/>
          </rPr>
          <t xml:space="preserve">profesor Alex </t>
        </r>
        <r>
          <rPr>
            <b/>
            <i/>
            <u/>
            <sz val="14"/>
            <color indexed="10"/>
            <rFont val="Arial"/>
            <family val="2"/>
          </rPr>
          <t>C</t>
        </r>
        <r>
          <rPr>
            <b/>
            <i/>
            <sz val="14"/>
            <color indexed="81"/>
            <rFont val="Arial"/>
            <family val="2"/>
          </rPr>
          <t>obo B.:</t>
        </r>
        <r>
          <rPr>
            <i/>
            <sz val="14"/>
            <color indexed="81"/>
            <rFont val="Arial"/>
            <family val="2"/>
          </rPr>
          <t xml:space="preserve">
</t>
        </r>
        <r>
          <rPr>
            <b/>
            <i/>
            <sz val="14"/>
            <color indexed="81"/>
            <rFont val="Arial"/>
            <family val="2"/>
          </rPr>
          <t xml:space="preserve">CASILLA 118, F.210. Por dividendos y participaciones año 2017 y siguientes, 2a subcédula (Art 240 E.T): </t>
        </r>
        <r>
          <rPr>
            <i/>
            <sz val="14"/>
            <color indexed="81"/>
            <rFont val="Arial"/>
            <family val="2"/>
          </rPr>
          <t xml:space="preserve">esta casilla es el resultado de aplicar las tarifas del impuesto sobre la renta y complementario de que trata el artículo 240 del E.T., según corresponda, y de acuerdo con el período gravable en que se paguen o abonen en cuenta a la casilla 108 (2a. Subcédula años 2017 y siguientes parágrafos 2 art. 49 del E.T.). Para el año gravable 2023 y siguientes la tarifa general será del treinta y cinco por ciento (35%).
</t>
        </r>
        <r>
          <rPr>
            <b/>
            <i/>
            <sz val="14"/>
            <color indexed="81"/>
            <rFont val="Arial"/>
            <family val="2"/>
          </rPr>
          <t xml:space="preserve">Nota: </t>
        </r>
        <r>
          <rPr>
            <b/>
            <i/>
            <u/>
            <sz val="14"/>
            <color indexed="10"/>
            <rFont val="Arial"/>
            <family val="2"/>
          </rPr>
          <t xml:space="preserve">teniendo en cuenta que el artículo 240 del E.T. no solo contempla una tarifa general del treinta y cinco por ciento (35%), sino que establece una serie de tarifas diferenciales que pueden aplicarse a otras personas jurídicas, el SI de Diligenciamiento habilitará unas casillas que permiten registrar las tarifas y los ingresos por dividendos y participaciones de la 2ª. Subcédula para el cálculo del impuesto.
</t>
        </r>
      </text>
    </comment>
    <comment ref="F51" authorId="2" shapeId="0" xr:uid="{1D05F7DB-43C6-473E-9662-B6C96C6BF1CA}">
      <text>
        <r>
          <rPr>
            <b/>
            <i/>
            <sz val="14"/>
            <color indexed="81"/>
            <rFont val="Arial"/>
            <family val="2"/>
          </rPr>
          <t xml:space="preserve">profesor Alex </t>
        </r>
        <r>
          <rPr>
            <b/>
            <i/>
            <u/>
            <sz val="14"/>
            <color indexed="10"/>
            <rFont val="Arial"/>
            <family val="2"/>
          </rPr>
          <t>C</t>
        </r>
        <r>
          <rPr>
            <b/>
            <i/>
            <sz val="14"/>
            <color indexed="81"/>
            <rFont val="Arial"/>
            <family val="2"/>
          </rPr>
          <t>obo B.:</t>
        </r>
        <r>
          <rPr>
            <i/>
            <sz val="14"/>
            <color indexed="81"/>
            <rFont val="Arial"/>
            <family val="2"/>
          </rPr>
          <t xml:space="preserve">
</t>
        </r>
        <r>
          <rPr>
            <b/>
            <i/>
            <sz val="14"/>
            <color indexed="81"/>
            <rFont val="Arial"/>
            <family val="2"/>
          </rPr>
          <t xml:space="preserve">CASILLA 118, F.210. Por dividendos y participaciones año 2017 y siguientes, 2a subcédula (Art 240 E.T): </t>
        </r>
        <r>
          <rPr>
            <i/>
            <sz val="14"/>
            <color indexed="81"/>
            <rFont val="Arial"/>
            <family val="2"/>
          </rPr>
          <t xml:space="preserve">esta casilla es el resultado de aplicar las tarifas del impuesto sobre la renta y complementario de que trata el artículo 240 del E.T., según corresponda, y de acuerdo con el período gravable en que se paguen o abonen en cuenta a la casilla 108 (2a. Subcédula años 2017 y siguientes parágrafos 2 art. 49 del E.T.). Para el año gravable 2023 y siguientes la tarifa general será del treinta y cinco por ciento (35%).
</t>
        </r>
        <r>
          <rPr>
            <b/>
            <i/>
            <sz val="14"/>
            <color indexed="81"/>
            <rFont val="Arial"/>
            <family val="2"/>
          </rPr>
          <t xml:space="preserve">Nota: </t>
        </r>
        <r>
          <rPr>
            <b/>
            <i/>
            <u/>
            <sz val="14"/>
            <color indexed="10"/>
            <rFont val="Arial"/>
            <family val="2"/>
          </rPr>
          <t xml:space="preserve">teniendo en cuenta que el artículo 240 del E.T. no solo contempla una tarifa general del treinta y cinco por ciento (35%), sino que establece una serie de tarifas diferenciales que pueden aplicarse a otras personas jurídicas, el SI de Diligenciamiento habilitará unas casillas que permiten registrar las tarifas y los ingresos por dividendos y participaciones de la 2ª. Subcédula para el cálculo del impuesto.
</t>
        </r>
      </text>
    </comment>
    <comment ref="G51" authorId="2" shapeId="0" xr:uid="{743FE6C4-4D21-4C2C-A422-C4149850CECD}">
      <text>
        <r>
          <rPr>
            <b/>
            <i/>
            <sz val="14"/>
            <color indexed="81"/>
            <rFont val="Arial"/>
            <family val="2"/>
          </rPr>
          <t xml:space="preserve">profesor Alex </t>
        </r>
        <r>
          <rPr>
            <b/>
            <i/>
            <u/>
            <sz val="14"/>
            <color indexed="10"/>
            <rFont val="Arial"/>
            <family val="2"/>
          </rPr>
          <t>C</t>
        </r>
        <r>
          <rPr>
            <b/>
            <i/>
            <sz val="14"/>
            <color indexed="81"/>
            <rFont val="Arial"/>
            <family val="2"/>
          </rPr>
          <t>obo B.:</t>
        </r>
        <r>
          <rPr>
            <i/>
            <sz val="14"/>
            <color indexed="81"/>
            <rFont val="Arial"/>
            <family val="2"/>
          </rPr>
          <t xml:space="preserve">
</t>
        </r>
        <r>
          <rPr>
            <b/>
            <i/>
            <sz val="14"/>
            <color indexed="81"/>
            <rFont val="Arial"/>
            <family val="2"/>
          </rPr>
          <t xml:space="preserve">CASILLA 118, F.210. Por dividendos y participaciones año 2017 y siguientes, 2a subcédula (Art 240 E.T): </t>
        </r>
        <r>
          <rPr>
            <i/>
            <sz val="14"/>
            <color indexed="81"/>
            <rFont val="Arial"/>
            <family val="2"/>
          </rPr>
          <t xml:space="preserve">esta casilla es el resultado de aplicar las tarifas del impuesto sobre la renta y complementario de que trata el artículo 240 del E.T., según corresponda, y de acuerdo con el período gravable en que se paguen o abonen en cuenta a la casilla 108 (2a. Subcédula años 2017 y siguientes parágrafos 2 art. 49 del E.T.). Para el año gravable 2023 y siguientes la tarifa general será del treinta y cinco por ciento (35%).
</t>
        </r>
        <r>
          <rPr>
            <b/>
            <i/>
            <sz val="14"/>
            <color indexed="81"/>
            <rFont val="Arial"/>
            <family val="2"/>
          </rPr>
          <t xml:space="preserve">Nota: </t>
        </r>
        <r>
          <rPr>
            <b/>
            <i/>
            <u/>
            <sz val="14"/>
            <color indexed="10"/>
            <rFont val="Arial"/>
            <family val="2"/>
          </rPr>
          <t xml:space="preserve">teniendo en cuenta que el artículo 240 del E.T. no solo contempla una tarifa general del treinta y cinco por ciento (35%), sino que establece una serie de tarifas diferenciales que pueden aplicarse a otras personas jurídicas, el SI de Diligenciamiento habilitará unas casillas que permiten registrar las tarifas y los ingresos por dividendos y participaciones de la 2ª. Subcédula para el cálculo del impuesto.
</t>
        </r>
      </text>
    </comment>
    <comment ref="AB57" authorId="0" shapeId="0" xr:uid="{779E3261-8B1C-4755-916C-0027D00FBD13}">
      <text>
        <r>
          <rPr>
            <b/>
            <sz val="16"/>
            <color indexed="9"/>
            <rFont val="Tahoma"/>
            <family val="2"/>
          </rPr>
          <t xml:space="preserve">profesor Alex </t>
        </r>
        <r>
          <rPr>
            <b/>
            <u/>
            <sz val="16"/>
            <color indexed="10"/>
            <rFont val="Tahoma"/>
            <family val="2"/>
          </rPr>
          <t>C</t>
        </r>
        <r>
          <rPr>
            <b/>
            <sz val="16"/>
            <color indexed="9"/>
            <rFont val="Tahoma"/>
            <family val="2"/>
          </rPr>
          <t>obo B.:</t>
        </r>
        <r>
          <rPr>
            <sz val="16"/>
            <color indexed="43"/>
            <rFont val="Tahoma"/>
            <family val="2"/>
          </rPr>
          <t xml:space="preserve">
</t>
        </r>
        <r>
          <rPr>
            <b/>
            <sz val="16"/>
            <color indexed="43"/>
            <rFont val="Tahoma"/>
            <family val="2"/>
          </rPr>
          <t>ARTÍCULO 96, L.2277/22 VIGENCIA Y DEROGATORIAS.</t>
        </r>
        <r>
          <rPr>
            <sz val="16"/>
            <color indexed="43"/>
            <rFont val="Tahoma"/>
            <family val="2"/>
          </rPr>
          <t xml:space="preserve"> La presente ley rige a partir de su promulgación y deroga (...) los numerales 1, 2, literales c) y d) del numeral 4, 5 y 6 del artículo 235-2, el artículo 235-3, el artículo 235-4, (...)</t>
        </r>
      </text>
    </comment>
    <comment ref="CE57" authorId="0" shapeId="0" xr:uid="{850917B5-FBBB-448D-BED9-FD7D25E20BC8}">
      <text>
        <r>
          <rPr>
            <b/>
            <sz val="16"/>
            <color indexed="9"/>
            <rFont val="Tahoma"/>
            <family val="2"/>
          </rPr>
          <t xml:space="preserve">profesor Alex </t>
        </r>
        <r>
          <rPr>
            <b/>
            <u/>
            <sz val="16"/>
            <color indexed="10"/>
            <rFont val="Tahoma"/>
            <family val="2"/>
          </rPr>
          <t>C</t>
        </r>
        <r>
          <rPr>
            <b/>
            <sz val="16"/>
            <color indexed="9"/>
            <rFont val="Tahoma"/>
            <family val="2"/>
          </rPr>
          <t>obo B.:</t>
        </r>
        <r>
          <rPr>
            <sz val="16"/>
            <color indexed="43"/>
            <rFont val="Tahoma"/>
            <family val="2"/>
          </rPr>
          <t xml:space="preserve">
</t>
        </r>
        <r>
          <rPr>
            <b/>
            <sz val="16"/>
            <color indexed="43"/>
            <rFont val="Tahoma"/>
            <family val="2"/>
          </rPr>
          <t>ARTÍCULO 96, L.2277/22 VIGENCIA Y DEROGATORIAS.</t>
        </r>
        <r>
          <rPr>
            <sz val="16"/>
            <color indexed="43"/>
            <rFont val="Tahoma"/>
            <family val="2"/>
          </rPr>
          <t xml:space="preserve"> La presente ley rige a partir de su promulgación y deroga (...) los numerales 1, 2, literales c) y d) del numeral 4, 5 y 6 del artículo 235-2, el artículo 235-3, el artículo 235-4, (...)</t>
        </r>
      </text>
    </comment>
    <comment ref="CE58" authorId="0" shapeId="0" xr:uid="{110748DA-46D5-4006-AEAB-E7C1C4D4B81A}">
      <text>
        <r>
          <rPr>
            <b/>
            <sz val="16"/>
            <color indexed="9"/>
            <rFont val="Tahoma"/>
            <family val="2"/>
          </rPr>
          <t xml:space="preserve">profesor Alex </t>
        </r>
        <r>
          <rPr>
            <b/>
            <u/>
            <sz val="16"/>
            <color indexed="10"/>
            <rFont val="Tahoma"/>
            <family val="2"/>
          </rPr>
          <t>C</t>
        </r>
        <r>
          <rPr>
            <b/>
            <sz val="16"/>
            <color indexed="9"/>
            <rFont val="Tahoma"/>
            <family val="2"/>
          </rPr>
          <t>obo B.:</t>
        </r>
        <r>
          <rPr>
            <sz val="16"/>
            <color indexed="43"/>
            <rFont val="Tahoma"/>
            <family val="2"/>
          </rPr>
          <t xml:space="preserve">
</t>
        </r>
        <r>
          <rPr>
            <b/>
            <sz val="16"/>
            <color indexed="43"/>
            <rFont val="Tahoma"/>
            <family val="2"/>
          </rPr>
          <t>ARTÍCULO 96, L.2277/22 VIGENCIA Y DEROGATORIAS.</t>
        </r>
        <r>
          <rPr>
            <sz val="16"/>
            <color indexed="43"/>
            <rFont val="Tahoma"/>
            <family val="2"/>
          </rPr>
          <t xml:space="preserve"> La presente ley rige a partir de su promulgación y deroga (...) los numerales 1, 2, literales c) y d) del numeral 4, 5 y 6 del artículo 235-2, el artículo 235-3, el artículo 235-4, (...)</t>
        </r>
      </text>
    </comment>
    <comment ref="CE59" authorId="0" shapeId="0" xr:uid="{474CDB9B-1EF1-41FA-8024-85FBF0694A8E}">
      <text>
        <r>
          <rPr>
            <b/>
            <sz val="16"/>
            <color indexed="9"/>
            <rFont val="Tahoma"/>
            <family val="2"/>
          </rPr>
          <t xml:space="preserve">profesor Alex </t>
        </r>
        <r>
          <rPr>
            <b/>
            <u/>
            <sz val="16"/>
            <color indexed="10"/>
            <rFont val="Tahoma"/>
            <family val="2"/>
          </rPr>
          <t>C</t>
        </r>
        <r>
          <rPr>
            <b/>
            <sz val="16"/>
            <color indexed="9"/>
            <rFont val="Tahoma"/>
            <family val="2"/>
          </rPr>
          <t>obo B.:</t>
        </r>
        <r>
          <rPr>
            <sz val="16"/>
            <color indexed="43"/>
            <rFont val="Tahoma"/>
            <family val="2"/>
          </rPr>
          <t xml:space="preserve">
</t>
        </r>
        <r>
          <rPr>
            <b/>
            <sz val="16"/>
            <color indexed="43"/>
            <rFont val="Tahoma"/>
            <family val="2"/>
          </rPr>
          <t>ARTÍCULO 96, L.2277/22 VIGENCIA Y DEROGATORIAS.</t>
        </r>
        <r>
          <rPr>
            <sz val="16"/>
            <color indexed="43"/>
            <rFont val="Tahoma"/>
            <family val="2"/>
          </rPr>
          <t xml:space="preserve"> La presente ley rige a partir de su promulgación y deroga (...) los numerales 1, 2, literales c) y d) del numeral 4, 5 y 6 del artículo 235-2, el artículo 235-3, el artículo 235-4, (...)</t>
        </r>
      </text>
    </comment>
    <comment ref="C106" authorId="2" shapeId="0" xr:uid="{80AB5C46-1213-4AB8-B5EE-5E7F41413BF7}">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t>
        </r>
        <r>
          <rPr>
            <b/>
            <sz val="12"/>
            <color indexed="81"/>
            <rFont val="Tahoma"/>
            <family val="2"/>
          </rPr>
          <t xml:space="preserve">CONCEPTO DIAN No. 105989 DE 2009 </t>
        </r>
        <r>
          <rPr>
            <sz val="12"/>
            <color indexed="81"/>
            <rFont val="Tahoma"/>
            <family val="2"/>
          </rPr>
          <t xml:space="preserve">(diciembre 28)
En el año 2005, el inciso anterior fue revisado por la honorable Corte Constitucional mediante Sentencia C-534-05, Magistrado Ponente, doctor Humberto Antonio Sierra Porto, y se declararon inexequibles dentro de la definición de impúberes las expresiones: “varón” y “y la mujer que no ha cumplido doce”, por lo tanto, en la actualidad se entiende legalmente por impúberes aquellas personas, sean varones o mujeres, que se encuentran entre los siete y los trece años de edad. </t>
        </r>
        <r>
          <rPr>
            <b/>
            <u/>
            <sz val="12"/>
            <color indexed="10"/>
            <rFont val="Tahoma"/>
            <family val="2"/>
          </rPr>
          <t xml:space="preserve">En este sentido son adultos -llamados también púberes o menores adultos- los varones y las mujeres que se encuentran entre los catorce y los diecisiete años de edad.
</t>
        </r>
      </text>
    </comment>
    <comment ref="C107" authorId="0" shapeId="0" xr:uid="{21A9E072-A1F8-446B-9364-30428CE3FB32}">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En materia civil, el artículo 411 del Código Civil establece que se deben alimentos a los descendientes (hijo/a). Por su parte, el artículo 413 ibidem clasifica los alimentos así: i) </t>
        </r>
        <r>
          <rPr>
            <b/>
            <u/>
            <sz val="14"/>
            <color indexed="81"/>
            <rFont val="Tahoma"/>
            <family val="2"/>
          </rPr>
          <t>congruos, entendidos como los que habilitan al hijo/a para subsistir modestamente de un modo correspondiente a su posición social; y ii) necesarios, que corresponde a los que le dan lo que basta para sustentar la vida.</t>
        </r>
        <r>
          <rPr>
            <sz val="14"/>
            <color indexed="81"/>
            <rFont val="Tahoma"/>
            <family val="2"/>
          </rPr>
          <t xml:space="preserve"> A su vez, la norma en mención dispone que estos alimentos comprenden la obligación de proporcionar al descendiente la enseñanza primaria y la de alguna profesión u oficio.</t>
        </r>
      </text>
    </comment>
    <comment ref="C111" authorId="2" shapeId="0" xr:uid="{82F1B07E-9221-4B8D-9B8C-BDDCE254774B}">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sz val="14"/>
            <color indexed="81"/>
            <rFont val="Tahoma"/>
            <family val="2"/>
          </rPr>
          <t>Problema jurídico</t>
        </r>
        <r>
          <rPr>
            <sz val="14"/>
            <color indexed="81"/>
            <rFont val="Tahoma"/>
            <family val="2"/>
          </rPr>
          <t xml:space="preserve">
¿Tiene lugar la aplicación de la deducción en el impuesto sobre la renta del 1% de las adquisiciones soportadas con factura electrónica de venta, establecida en el numeral 5 del artículo 336 del Estatuto Tributario, </t>
        </r>
        <r>
          <rPr>
            <b/>
            <u/>
            <sz val="14"/>
            <color indexed="10"/>
            <rFont val="Tahoma"/>
            <family val="2"/>
          </rPr>
          <t>en aquellos casos en que se registró en la factura como pago en efectivo, pero el contribuyente tiene evidencia de que fue un error de digitación y tiene los soportes que evidencian el pago a través de tarjeta débito/crédito o cualquier medio electrónico</t>
        </r>
        <r>
          <rPr>
            <sz val="14"/>
            <color indexed="81"/>
            <rFont val="Tahoma"/>
            <family val="2"/>
          </rPr>
          <t xml:space="preserve">?
</t>
        </r>
      </text>
    </comment>
    <comment ref="C121" authorId="2" shapeId="0" xr:uid="{BEE0CD20-526D-465E-88B7-0E62A55DEA37}">
      <text>
        <r>
          <rPr>
            <b/>
            <sz val="20"/>
            <color indexed="81"/>
            <rFont val="Tahoma"/>
            <family val="2"/>
          </rPr>
          <t xml:space="preserve">profesor Alex </t>
        </r>
        <r>
          <rPr>
            <b/>
            <u/>
            <sz val="20"/>
            <color indexed="10"/>
            <rFont val="Tahoma"/>
            <family val="2"/>
          </rPr>
          <t>C</t>
        </r>
        <r>
          <rPr>
            <b/>
            <sz val="20"/>
            <color indexed="81"/>
            <rFont val="Tahoma"/>
            <family val="2"/>
          </rPr>
          <t>obo B.:</t>
        </r>
        <r>
          <rPr>
            <sz val="20"/>
            <color indexed="81"/>
            <rFont val="Tahoma"/>
            <family val="2"/>
          </rPr>
          <t xml:space="preserve">
La norma establecía: "2. Los hijos del contribuyente con edad entre 18 y </t>
        </r>
        <r>
          <rPr>
            <b/>
            <u/>
            <sz val="20"/>
            <color indexed="81"/>
            <rFont val="Tahoma"/>
            <family val="2"/>
          </rPr>
          <t>23 años</t>
        </r>
        <r>
          <rPr>
            <sz val="20"/>
            <color indexed="81"/>
            <rFont val="Tahoma"/>
            <family val="2"/>
          </rPr>
          <t>, (…)" y "que sean certificados por Medicina Legal".</t>
        </r>
      </text>
    </comment>
    <comment ref="C123" authorId="2" shapeId="0" xr:uid="{94A64F21-F566-4704-9364-EED9063D873C}">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u/>
            <sz val="16"/>
            <color indexed="81"/>
            <rFont val="Tahoma"/>
            <family val="2"/>
          </rPr>
          <t xml:space="preserve">Art. 206 ET
</t>
        </r>
        <r>
          <rPr>
            <sz val="16"/>
            <color indexed="81"/>
            <rFont val="Tahoma"/>
            <family val="2"/>
          </rPr>
          <t xml:space="preserve">7. &lt;Numeral adicionado por el artículo 32 de la Ley 2010 de 2019&gt; En el caso de los Magistrados de los Tribunales, sus Fiscales y Procuradores Judiciales, se considerará como gastos de representación exentos un porcentaje equivalente al cincuenta por ciento (50%) de su salario.
</t>
        </r>
        <r>
          <rPr>
            <b/>
            <u/>
            <sz val="16"/>
            <color indexed="81"/>
            <rFont val="Tahoma"/>
            <family val="2"/>
          </rPr>
          <t xml:space="preserve">Art. 249 C.P.C.
</t>
        </r>
        <r>
          <rPr>
            <sz val="16"/>
            <color indexed="81"/>
            <rFont val="Tahoma"/>
            <family val="2"/>
          </rPr>
          <t xml:space="preserve">La Fiscalía General de la Nación estará integrada por el Fiscal General, los fiscales delegados y los demás funcionarios que determine la ley. El Fiscal General de la Nación será elegido para un período de cuatro años por la Corte Suprema de Justicia, de terna enviada por el Presidente de la República y no podrá ser reelegido. Debe reunir las mismas calidades exigidas para ser Magistrado de la Corte Suprema de Justicia. </t>
        </r>
        <r>
          <rPr>
            <b/>
            <u/>
            <sz val="16"/>
            <color indexed="81"/>
            <rFont val="Tahoma"/>
            <family val="2"/>
          </rPr>
          <t>La Fiscalía General de la Nación forma parte de la rama judicial y tendrá autonomía administrativa y presupuestal.</t>
        </r>
      </text>
    </comment>
    <comment ref="C125" authorId="2" shapeId="0" xr:uid="{29AF64B1-28CE-4A8E-B04A-C7A417D04D69}">
      <text>
        <r>
          <rPr>
            <b/>
            <sz val="11"/>
            <color indexed="81"/>
            <rFont val="Tahoma"/>
            <family val="2"/>
          </rPr>
          <t xml:space="preserve">profesor Alex </t>
        </r>
        <r>
          <rPr>
            <b/>
            <u/>
            <sz val="11"/>
            <color indexed="10"/>
            <rFont val="Tahoma"/>
            <family val="2"/>
          </rPr>
          <t>C</t>
        </r>
        <r>
          <rPr>
            <b/>
            <sz val="11"/>
            <color indexed="81"/>
            <rFont val="Tahoma"/>
            <family val="2"/>
          </rPr>
          <t>obo B.:</t>
        </r>
        <r>
          <rPr>
            <sz val="11"/>
            <color indexed="81"/>
            <rFont val="Tahoma"/>
            <family val="2"/>
          </rPr>
          <t xml:space="preserve">
1) </t>
        </r>
        <r>
          <rPr>
            <b/>
            <u/>
            <sz val="11"/>
            <color indexed="81"/>
            <rFont val="Tahoma"/>
            <family val="2"/>
          </rPr>
          <t>El saldo a favor corresponde al liquidado en la declaración inicial del impuesto sobre la renta y complementario, del período gravable 2023 y siguientes</t>
        </r>
        <r>
          <rPr>
            <sz val="11"/>
            <color indexed="81"/>
            <rFont val="Tahoma"/>
            <family val="2"/>
          </rPr>
          <t xml:space="preserve">, en el formulario No. 210 “Declaración de renta y complementario personas naturales y asimiladas residentes y sucesiones ilíquidas de causantes residentes”.
2) El saldo a favor liquidado y que será objeto de la devolución que opera de oficio, debe haberse generado en la declaración de renta y complementario del año gravable del correspondiente período; esto es, que no obedezca a imputaciones de saldos a favor de períodos gravables anteriores.
3) La declaración del impuesto sobre la renta y complementario, de que trata el numeral 1 de este artículo, debe presentarse de forma oportuna dentro de los plazos establecidos por el Gobierno nacional y no haber sido objeto de corrección.
4) Tener actualizado el RUT y no tener registrados en el estado actual del contribuyente los códigos 18 (Sucesión ilíquida), 19 (Sucesión liquidada) y 87 (Persona natural fallecida reportada por Registraduría Nacional del Estado Civil).
5) No tener obligaciones pendientes de pago por concepto de los impuestos administrados por la DIAN.
6) Que no haya registrado en la declaración de impuesto sobre la renta y complementario, ingresos por concepto de dividendos y/o ganancias ocasionales, así como no haber hecho uso de descuentos tributarios, ni compensación de pérdidas, compensación por exceso de renta presuntiva o haber liquidado rentas pasivas – ECE.
7) Encontrarse al día en el cumplimiento de las obligaciones tributarias formales previstas en la normatividad vigente, las cuales se verificarán con base en los sistemas de la entidad.
8) No representar un riesgo alto de conformidad con el sistema de análisis de riesgo de la DIAN.
9) Que el saldo a favor objeto de devolución que opera de oficio no sea superior a 40 UVT (Año 2025: $1’992.000=).
Parágrafo 1°. El procedimiento de devolución que opera de oficio no aplicará sobre declaraciones de impuesto sobre la renta presentadas por fracción de año.
Parágrafo 2°. El monto del numeral 9 del presente artículo podrá aumentarse gradualmente para períodos gravables siguientes, de acuerdo con los desarrollos y avances en los sistemas de información que disponga la entidad.
</t>
        </r>
      </text>
    </comment>
    <comment ref="C131" authorId="2" shapeId="0" xr:uid="{520BF29A-CCD7-4811-B23A-8BA45549A24B}">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t>
        </r>
        <r>
          <rPr>
            <b/>
            <sz val="12"/>
            <color indexed="81"/>
            <rFont val="Tahoma"/>
            <family val="2"/>
          </rPr>
          <t xml:space="preserve">ARTÍCULO 239-1. RENTA LÍQUIDA GRAVABLE POR ACTIVOS OMITIDOS O PASIVOS INEXISTENTES. </t>
        </r>
        <r>
          <rPr>
            <sz val="12"/>
            <color indexed="81"/>
            <rFont val="Tahoma"/>
            <family val="2"/>
          </rPr>
          <t xml:space="preserve">&lt;Artículo adicionado por el artículo 6 de la Ley 863 de 2003&gt; </t>
        </r>
        <r>
          <rPr>
            <b/>
            <u/>
            <sz val="12"/>
            <color indexed="81"/>
            <rFont val="Tahoma"/>
            <family val="2"/>
          </rPr>
          <t>Los contribuyentes podrán incluir como renta líquida gravable en la declaración de renta y complementarios o en las correcciones a que se refiere el artículo 588, el valor de los activos omitidos y los pasivos inexistentes originados en períodos no revisables, adicionando el correspondiente valor como renta líquida gravable y liquidando el respectivo impuesto, sin que se genere renta por diferencia patrimonial.</t>
        </r>
        <r>
          <rPr>
            <sz val="12"/>
            <color indexed="81"/>
            <rFont val="Tahoma"/>
            <family val="2"/>
          </rPr>
          <t xml:space="preserve">
Cuando en desarrollo de las acciones de fiscalización, la Administración detecte pasivos inexistentes o activos omitidos por el contribuyente, el valor de los mismos constituirá renta líquida gravable en el período gravable objeto de revisión. El mayor valor del impuesto a cargo determinado por este concepto generará la sanción por inexactitud.
Cuando el contribuyente incluya activos omitidos o excluya pasivos inexistentes sin declararlos como renta líquida gravable, la Administración procederá a adicionar la renta líquida gravable por tales valores y aplicará la sanción por inexactitud.
&lt;Inciso corregido por el artículo 3 del Decreto 1050 de 2015&gt; A partir del periodo gravable 2018, la sanción por inexactitud a que se refieren los incisos segundo y tercero de este artículo, será equivalente al doscientos por ciento (200%) del mayor valor del impuesto a cargo determinado.</t>
        </r>
      </text>
    </comment>
    <comment ref="C140" authorId="2" shapeId="0" xr:uid="{D1F70DD9-75BE-4F08-B1A8-A131D6CCF6A9}">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t>
        </r>
        <r>
          <rPr>
            <b/>
            <sz val="12"/>
            <color indexed="81"/>
            <rFont val="Tahoma"/>
            <family val="2"/>
          </rPr>
          <t xml:space="preserve">ARTÍCULO 114-1. EXONERACIÓN DE APORTES. </t>
        </r>
        <r>
          <rPr>
            <sz val="12"/>
            <color indexed="81"/>
            <rFont val="Tahoma"/>
            <family val="2"/>
          </rPr>
          <t>&lt;Artículo adicionado por el artículo 65 de la Ley 1819 de 2016&gt; Estarán exoneradas del pago de los aportes parafiscales a favor del Servicio Nacional del Aprendizaje (SENA), del Instituto Colombiano de Bienestar Familiar (ICBF) y las cotizaciones al Régimen Contributivo de Salud, las sociedades y personas jurídicas y asimiladas contribuyentes declarantes del impuesto sobre la renta y complementarios, correspondientes a los trabajadores que devenguen, individualmente considerados, menos de diez (10) salarios mínimos mensuales legales vigentes.
(...)</t>
        </r>
      </text>
    </comment>
    <comment ref="C145" authorId="2" shapeId="0" xr:uid="{6AAC978E-6D15-43ED-A803-51A2D8A4BFCD}">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 xml:space="preserve">LEY 2380 DE 2024 (Julio 15)
</t>
        </r>
        <r>
          <rPr>
            <sz val="14"/>
            <color indexed="81"/>
            <rFont val="Tahoma"/>
            <family val="2"/>
          </rPr>
          <t xml:space="preserve">
Por la cual se promueve la donación de alimentos, la seguridad alimentaria y se aporta al Objetivo de "Hambre Cero” en Colombia y se dictan otras disposiciones
(...)
</t>
        </r>
        <r>
          <rPr>
            <b/>
            <sz val="14"/>
            <color indexed="81"/>
            <rFont val="Tahoma"/>
            <family val="2"/>
          </rPr>
          <t xml:space="preserve">ARTÍCULO 1°. Objeto. </t>
        </r>
        <r>
          <rPr>
            <sz val="14"/>
            <color indexed="81"/>
            <rFont val="Tahoma"/>
            <family val="2"/>
          </rPr>
          <t>Le presente ley tiene como objeto promover la donación de alimentos aptos paro el consumo humano a los bancos de alimentos que se encuentren constituidos como entidades sin ánimo de lucro del Régimen Tributario Especial, los bancos de alimentos que bajo la misma personería jurídica posea la iglesia o confesión religiosa reconocida por el Ministerio del Interior o por la Ley y las asociaciones de bancos de alimentos.
(...)</t>
        </r>
      </text>
    </comment>
    <comment ref="C150" authorId="2" shapeId="0" xr:uid="{4DB23F23-6981-48D2-B457-ABA26084E1E5}">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sz val="16"/>
            <color indexed="81"/>
            <rFont val="Tahoma"/>
            <family val="2"/>
          </rPr>
          <t xml:space="preserve">ARTICULO 302 ET. ORIGEN. </t>
        </r>
        <r>
          <rPr>
            <sz val="16"/>
            <color indexed="81"/>
            <rFont val="Tahoma"/>
            <family val="2"/>
          </rPr>
          <t>&lt;Artículo modificado por el artículo 102 de la Ley 1607 de 2012&gt; Se consideran ganancias ocasionales para los contribuyentes sometidos a este impuesto, las provenientes de herencias, legados, donaciones, o cualquier otro acto jurídico celebrado inter vivos a título gratuito, y lo percibido como porción conyugal.</t>
        </r>
        <r>
          <rPr>
            <sz val="8"/>
            <color indexed="81"/>
            <rFont val="Tahoma"/>
            <family val="2"/>
          </rPr>
          <t xml:space="preserve">
</t>
        </r>
      </text>
    </comment>
    <comment ref="C162" authorId="0" shapeId="0" xr:uid="{2FD1622C-288A-45FD-9682-709AC71D2D4E}">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sz val="18"/>
            <color indexed="81"/>
            <rFont val="Tahoma"/>
            <family val="2"/>
          </rPr>
          <t xml:space="preserve">PARAGRAFO 3°. </t>
        </r>
        <r>
          <rPr>
            <sz val="18"/>
            <color indexed="81"/>
            <rFont val="Tahoma"/>
            <family val="2"/>
          </rPr>
          <t>&lt;Parágrafo modificado por el artículo 2 de la Ley 2277 de 2022&gt; Para tener derecho a la exención consagrada en el numeral 5 de este artículo, el contribuyente debe cumplir los requisitos necesarios para acceder a la pensión, de acuerdo con la Ley 100 de 1993.
El tratamiento previsto en el numeral 5 del presente artículo será aplicable a los ingresos derivados de pensiones, ahorro para la vejez en sistemas de renta vitalicia, y asimiladas, obtenidas en el exterior o en organismos multilaterales.</t>
        </r>
      </text>
    </comment>
    <comment ref="C164" authorId="0" shapeId="0" xr:uid="{D6C30079-328B-44E4-8856-B79E7E5D0D94}">
      <text>
        <r>
          <rPr>
            <b/>
            <sz val="11"/>
            <color indexed="81"/>
            <rFont val="Tahoma"/>
            <family val="2"/>
          </rPr>
          <t xml:space="preserve">profesor Alex </t>
        </r>
        <r>
          <rPr>
            <b/>
            <u/>
            <sz val="11"/>
            <color indexed="10"/>
            <rFont val="Tahoma"/>
            <family val="2"/>
          </rPr>
          <t>C</t>
        </r>
        <r>
          <rPr>
            <b/>
            <sz val="11"/>
            <color indexed="81"/>
            <rFont val="Tahoma"/>
            <family val="2"/>
          </rPr>
          <t>obo B.:</t>
        </r>
        <r>
          <rPr>
            <sz val="11"/>
            <color indexed="81"/>
            <rFont val="Tahoma"/>
            <family val="2"/>
          </rPr>
          <t xml:space="preserve">
DECRETO 611 DE 2025
(Deroga al Decreto Salarial 301 de 2024)
(Junio 03)
Por el cual se fijan las remuneraciones de los empleos que sean desempeñados por empleados públicos de la Rama Ejecutiva, Corporaciones Autónomas Regionales y de Desarrollo Sostenible, y se dictan otras disposiciones.
</t>
        </r>
        <r>
          <rPr>
            <b/>
            <sz val="11"/>
            <color indexed="81"/>
            <rFont val="Tahoma"/>
            <family val="2"/>
          </rPr>
          <t xml:space="preserve">ARTÍCULO 10. Bonificación por servicios prestados. </t>
        </r>
        <r>
          <rPr>
            <sz val="11"/>
            <color indexed="81"/>
            <rFont val="Tahoma"/>
            <family val="2"/>
          </rPr>
          <t xml:space="preserve">La bonificación por servicios prestados a que tienen derecho los empleados públicos que trabajan en las entidades a que se refiere el presente título será equivalente al cincuenta por ciento (50%) del valor conjunto de la asignación básica, los incrementos por antigüedad y los gastos de representación, que correspondan al funcionario en la fecha en que se cause el derecho a percibirla, siempre que no devengue una remuneración mensual por concepto de asignación básica y gastos de representación superior a dos millones setecientos setenta y cuatro mil setenta y seis pesos ($2.774.076) moneda corriente.
Para los demás empleados, la bonificación por servicios prestados será equivalente al treinta y cinco por ciento (35%) del valor conjunto de los tres factores de salario señalados en el inciso anterior.
</t>
        </r>
      </text>
    </comment>
    <comment ref="C165" authorId="0" shapeId="0" xr:uid="{3703A19F-EBE6-4238-BB50-151D9C614F0A}">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7. La renta básica establecida en el artículo 8o del Decreto Ley 899 de 2017, se encuentra definida en los siguientes términos:
</t>
        </r>
        <r>
          <rPr>
            <b/>
            <sz val="16"/>
            <color indexed="81"/>
            <rFont val="Tahoma"/>
            <family val="2"/>
          </rPr>
          <t>Artículo 8°. Renta básica. </t>
        </r>
        <r>
          <rPr>
            <sz val="16"/>
            <color indexed="81"/>
            <rFont val="Tahoma"/>
            <family val="2"/>
          </rPr>
          <t xml:space="preserve">La renta básica es un beneficio económico que se otorgará a cada uno de los integrantes de las FARC-EP, una vez surtido el proceso de acreditación y tránsito a la legalidad y a partir de la terminación de las Zonas Veredales Transitorias de Normalización y durante veinticuatro (24) meses, siempre y cuando no tengan un vínculo contractual, laboral, legal y reglamentario, o un contrato de cualquier naturaleza que les genere ingresos. Este beneficio económico equivaldrá al 90% del Salario Mínimo Mensual Legal Vigente en el momento de su reconocimiento.
8. Ahora bien, según lo dispuesto en el artículo 25 de la Resolución 4309 de 2019, mediante la cual se establecen las condiciones para el acceso a la Ruta de Reincorporación Social y Económica establecida en el Decreto Ley 899 de 2017, la asignación mensual que reciben los exintegrantes de las FARC -EP, no será considerado fuente de generación de ingresos:
De conformidad con el inciso 2° artículo 8o del Decreto Ley 899 de 2017 modificado por el artículo 284 de la Ley 1955 de 2019, se otorgará una Asignación Mensual equivalente al 90% del Salario Mínimo Mensual Legal Vigente, siempre y cuando el beneficiario cumpla mensualmente con los acuerdos y actividades establecidas en la Hoja de Ruta definida en el artículo 7o de la presente Resolución. Este beneficio no será considerado fuente de generación de ingresos.
</t>
        </r>
      </text>
    </comment>
    <comment ref="C169" authorId="0" shapeId="0" xr:uid="{A4BD5152-3979-4080-86FC-A25CC769303F}">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t>
        </r>
        <r>
          <rPr>
            <b/>
            <sz val="12"/>
            <color indexed="81"/>
            <rFont val="Tahoma"/>
            <family val="2"/>
          </rPr>
          <t xml:space="preserve">ARTICULO 23, L.546/99 (Por la cual se dictan normas en materia de vivienda). DERECHOS NOTARIALES Y GASTOS DE REGISTRO. </t>
        </r>
        <r>
          <rPr>
            <sz val="12"/>
            <color indexed="81"/>
            <rFont val="Tahoma"/>
            <family val="2"/>
          </rPr>
          <t xml:space="preserve">Los derechos notariales y gastos de registro que se causen con ocasión de la constitución o modificación de gravámenes hipotecarios, a favor de un participante en el sistema especializado de financiación de vivienda, para garantizar un crédito de vivienda individual, se liquidarán al setenta por ciento (70%) de la tarifa ordinaria aplicable. La cancelación de gravámenes hipotecarios de créditos para vivienda se considerará acto sin cuantía.
Para efectos de los derechos notariales y gastos de registro, la constitución del patrimonio de familia de que trata el artículo 22, cuya inembargabilidad se entenderá levantada únicamente a favor del acreedor hipotecario que financió su adquisición, o de quien lo suceda en sus derechos, en todos los casos se considerará como un acto sin cuantía.
PARÁGRAFO. &lt;Parágrafo adicionado por el artículo 2 de la Ley 2434 de 2024&gt; Los establecimientos de crédito y las entidades descritas en el artículo 1° de la presente Ley </t>
        </r>
        <r>
          <rPr>
            <b/>
            <u/>
            <sz val="12"/>
            <color indexed="81"/>
            <rFont val="Tahoma"/>
            <family val="2"/>
          </rPr>
          <t>podrán ofrecer a los solicitantes la opción de incluir los gastos de escrituración, impuestos y registro incluyendo el de transferencia de dominio, asumidos por el comprador dentro del valor de la financiación, bien sea a través de préstamo hipotecario o leasing habitacional, previa autorización del solicitante o por acuerdo entre las partes.
En todo caso, la inclusión de los referidos gastos en el financiamiento no se computará para efectos de fijar el límite a la financiación de vivienda previsto en la normatividad vigente.</t>
        </r>
      </text>
    </comment>
    <comment ref="C171" authorId="0" shapeId="0" xr:uid="{73F281FB-0BD3-48B2-A71F-9BEEE851870C}">
      <text>
        <r>
          <rPr>
            <b/>
            <sz val="16"/>
            <color indexed="81"/>
            <rFont val="Tahoma"/>
            <family val="2"/>
          </rPr>
          <t xml:space="preserve">profesor Alex </t>
        </r>
        <r>
          <rPr>
            <b/>
            <u/>
            <sz val="16"/>
            <color indexed="10"/>
            <rFont val="Tahoma"/>
            <family val="2"/>
          </rPr>
          <t>C</t>
        </r>
        <r>
          <rPr>
            <b/>
            <sz val="16"/>
            <color indexed="81"/>
            <rFont val="Tahoma"/>
            <family val="2"/>
          </rPr>
          <t>obo B.:
ARTÍCULO 11. INCENTIVOS A LA GENERACIÓN DE ENERGÍA ELÉCTRICA CON FUENTES NO CONVENCIONALES (FNCE) Y A LA GESTIÓN EFICIENTE DE LA ENERGÍA</t>
        </r>
        <r>
          <rPr>
            <sz val="16"/>
            <color indexed="81"/>
            <rFont val="Tahoma"/>
            <family val="2"/>
          </rPr>
          <t>. &lt;Artículo modificado por el artículo 8 de la Ley 2099 de 2021&gt; Como fomento a la investigación, el desarrollo y la inversión en el ámbito de la producción de energía con fuentes no convencionales de energía (FNCE) y de la gestión eficiente de la energía, incluyendo la medición inteligente, l</t>
        </r>
        <r>
          <rPr>
            <b/>
            <u/>
            <sz val="16"/>
            <color indexed="81"/>
            <rFont val="Tahoma"/>
            <family val="2"/>
          </rPr>
          <t>os obligados a declarar renta que realicen directamente inversiones en este sentido, tendrán derecho a deducir de su renta, en un período no mayor de 15 años, contados a partir del año gravable siguiente en el que haya entrado en operación la inversión, el 50% del total de la inversión realizada.</t>
        </r>
        <r>
          <rPr>
            <sz val="16"/>
            <color indexed="81"/>
            <rFont val="Tahoma"/>
            <family val="2"/>
          </rPr>
          <t xml:space="preserve">
</t>
        </r>
        <r>
          <rPr>
            <b/>
            <u/>
            <sz val="16"/>
            <color indexed="81"/>
            <rFont val="Tahoma"/>
            <family val="2"/>
          </rPr>
          <t xml:space="preserve">El valor a deducir por este concepto en ningún caso podrá ser superior al 50% de la renta líquida del contribuyente, determinada antes de restar el valor de la inversión.
</t>
        </r>
        <r>
          <rPr>
            <sz val="16"/>
            <color indexed="81"/>
            <rFont val="Tahoma"/>
            <family val="2"/>
          </rPr>
          <t xml:space="preserve">
Para los efectos de la obtención del presente beneficio tributario, la inversión deberá ser evaluada y certificada como proyecto de generación de energía a partir de fuentes no convencionales de energía (FNCE) o como acción o medida de gestión eficiente de la energía por la Unidad de Planeación Minero Energética (UPME).
</t>
        </r>
        <r>
          <rPr>
            <b/>
            <sz val="16"/>
            <color indexed="81"/>
            <rFont val="Tahoma"/>
            <family val="2"/>
          </rPr>
          <t xml:space="preserve">ARTÍCULO 12. EXCLUSIÓN DEL IMPUESTO A LAS VENTAS (IVA) EN LA ADQUISICIÓN DE BIENES Y SERVICIOS PARA EL DESARROLLO DE PROYECTOS DE GENERACIÓN CON FNCE Y GESTIÓN EFICIENTE DE LA ENERGÍA. </t>
        </r>
        <r>
          <rPr>
            <sz val="16"/>
            <color indexed="81"/>
            <rFont val="Tahoma"/>
            <family val="2"/>
          </rPr>
          <t>&lt;Artículo modificado por el artículo 9 de la Ley 2099 de 2021. El nuevo texto es el siguiente:&gt; Para fomentar el uso de la energía procedente de fuentes no convencionales de energía FNCE y la gestión eficiente de energía, los equipos, elementos, maquinaria y servicios nacionales o importados que se destinen a la preinversión e inversión, para la producción y utilización de energía a partir de las fuentes no convencionales, así como para la medición y evaluación de los potenciales recursos, y para adelantar las acciones y medidas de gestión eficiente de la energía, incluyendo los equipos de medición inteligente, que se encuentren en el Programa de Uso Racional y Eficiente de Energía y Fuentes No Convencionales (Proure) estarán excluidos del IVA.
Este beneficio también será aplicable a todos los servicios prestados en Colombia o en el exterior que tengan la misma destinación prevista en el inciso anterior.
Para tal efecto, la inversión deberá ser evaluada y certificada como proyecto de generación de energía eléctrica a partir de fuentes no convencionales de energía (FNCE) o como acción o medida de gestión eficiente de la energía por la Unidad de Planeación Minero Energética - UPME.
PARÁGRAFO, En el caso de acciones y medidas de eficiencia de la energía, las mismas deberán aportar al cumplimiento de las metas dispuestas en el Plan de Acción Indicativo vigente, debidamente adoptado por el Ministerio de Minas y Energía.</t>
        </r>
      </text>
    </comment>
    <comment ref="C173" authorId="0" shapeId="0" xr:uid="{0530F250-E883-4FD2-81D1-28A81273AE72}">
      <text>
        <r>
          <rPr>
            <b/>
            <sz val="16"/>
            <color indexed="81"/>
            <rFont val="Tahoma"/>
            <family val="2"/>
          </rPr>
          <t xml:space="preserve">profesor Alex </t>
        </r>
        <r>
          <rPr>
            <b/>
            <u/>
            <sz val="16"/>
            <color indexed="10"/>
            <rFont val="Tahoma"/>
            <family val="2"/>
          </rPr>
          <t>C</t>
        </r>
        <r>
          <rPr>
            <b/>
            <sz val="16"/>
            <color indexed="81"/>
            <rFont val="Tahoma"/>
            <family val="2"/>
          </rPr>
          <t>obo B.:
ARTÍCULO 11. INCENTIVOS A LA GENERACIÓN DE ENERGÍA ELÉCTRICA CON FUENTES NO CONVENCIONALES (FNCE) Y A LA GESTIÓN EFICIENTE DE LA ENERGÍA</t>
        </r>
        <r>
          <rPr>
            <sz val="16"/>
            <color indexed="81"/>
            <rFont val="Tahoma"/>
            <family val="2"/>
          </rPr>
          <t>. &lt;Artículo modificado por el artículo 8 de la Ley 2099 de 2021&gt; Como fomento a la investigación, el desarrollo y la inversión en el ámbito de la producción de energía con fuentes no convencionales de energía (FNCE) y de la gestión eficiente de la energía, incluyendo la medición inteligente, l</t>
        </r>
        <r>
          <rPr>
            <b/>
            <u/>
            <sz val="16"/>
            <color indexed="81"/>
            <rFont val="Tahoma"/>
            <family val="2"/>
          </rPr>
          <t>os obligados a declarar renta que realicen directamente inversiones en este sentido, tendrán derecho a deducir de su renta, en un período no mayor de 15 años, contados a partir del año gravable siguiente en el que haya entrado en operación la inversión, el 50% del total de la inversión realizada.</t>
        </r>
        <r>
          <rPr>
            <sz val="16"/>
            <color indexed="81"/>
            <rFont val="Tahoma"/>
            <family val="2"/>
          </rPr>
          <t xml:space="preserve">
</t>
        </r>
        <r>
          <rPr>
            <b/>
            <u/>
            <sz val="16"/>
            <color indexed="81"/>
            <rFont val="Tahoma"/>
            <family val="2"/>
          </rPr>
          <t xml:space="preserve">El valor a deducir por este concepto en ningún caso podrá ser superior al 50% de la renta líquida del contribuyente, determinada antes de restar el valor de la inversión.
</t>
        </r>
        <r>
          <rPr>
            <sz val="16"/>
            <color indexed="81"/>
            <rFont val="Tahoma"/>
            <family val="2"/>
          </rPr>
          <t xml:space="preserve">
Para los efectos de la obtención del presente beneficio tributario, la inversión deberá ser evaluada y certificada como proyecto de generación de energía a partir de fuentes no convencionales de energía (FNCE) o como acción o medida de gestión eficiente de la energía por la Unidad de Planeación Minero Energética (UPME).
</t>
        </r>
        <r>
          <rPr>
            <b/>
            <sz val="16"/>
            <color indexed="81"/>
            <rFont val="Tahoma"/>
            <family val="2"/>
          </rPr>
          <t xml:space="preserve">ARTÍCULO 12. EXCLUSIÓN DEL IMPUESTO A LAS VENTAS (IVA) EN LA ADQUISICIÓN DE BIENES Y SERVICIOS PARA EL DESARROLLO DE PROYECTOS DE GENERACIÓN CON FNCE Y GESTIÓN EFICIENTE DE LA ENERGÍA. </t>
        </r>
        <r>
          <rPr>
            <sz val="16"/>
            <color indexed="81"/>
            <rFont val="Tahoma"/>
            <family val="2"/>
          </rPr>
          <t>&lt;Artículo modificado por el artículo 9 de la Ley 2099 de 2021. El nuevo texto es el siguiente:&gt; Para fomentar el uso de la energía procedente de fuentes no convencionales de energía FNCE y la gestión eficiente de energía, los equipos, elementos, maquinaria y servicios nacionales o importados que se destinen a la preinversión e inversión, para la producción y utilización de energía a partir de las fuentes no convencionales, así como para la medición y evaluación de los potenciales recursos, y para adelantar las acciones y medidas de gestión eficiente de la energía, incluyendo los equipos de medición inteligente, que se encuentren en el Programa de Uso Racional y Eficiente de Energía y Fuentes No Convencionales (Proure) estarán excluidos del IVA.
Este beneficio también será aplicable a todos los servicios prestados en Colombia o en el exterior que tengan la misma destinación prevista en el inciso anterior.
Para tal efecto, la inversión deberá ser evaluada y certificada como proyecto de generación de energía eléctrica a partir de fuentes no convencionales de energía (FNCE) o como acción o medida de gestión eficiente de la energía por la Unidad de Planeación Minero Energética - UPME.
PARÁGRAFO, En el caso de acciones y medidas de eficiencia de la energía, las mismas deberán aportar al cumplimiento de las metas dispuestas en el Plan de Acción Indicativo vigente, debidamente adoptado por el Ministerio de Minas y Energía.</t>
        </r>
      </text>
    </comment>
    <comment ref="C178" authorId="2" shapeId="0" xr:uid="{CC795A9E-A010-4264-A364-80BF47990E03}">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u/>
            <sz val="16"/>
            <color indexed="81"/>
            <rFont val="Tahoma"/>
            <family val="2"/>
          </rPr>
          <t xml:space="preserve">Art. 206 ET
</t>
        </r>
        <r>
          <rPr>
            <sz val="16"/>
            <color indexed="81"/>
            <rFont val="Tahoma"/>
            <family val="2"/>
          </rPr>
          <t xml:space="preserve">7. &lt;Numeral adicionado por el artículo 32 de la Ley 2010 de 2019&gt; En el caso de los Magistrados de los Tribunales, sus Fiscales y Procuradores Judiciales, se considerará como gastos de representación exentos un porcentaje equivalente al cincuenta por ciento (50%) de su salario.
</t>
        </r>
        <r>
          <rPr>
            <b/>
            <u/>
            <sz val="16"/>
            <color indexed="81"/>
            <rFont val="Tahoma"/>
            <family val="2"/>
          </rPr>
          <t xml:space="preserve">Art. 249 C.P.C.
</t>
        </r>
        <r>
          <rPr>
            <sz val="16"/>
            <color indexed="81"/>
            <rFont val="Tahoma"/>
            <family val="2"/>
          </rPr>
          <t xml:space="preserve">La Fiscalía General de la Nación estará integrada por el Fiscal General, los fiscales delegados y los demás funcionarios que determine la ley. El Fiscal General de la Nación será elegido para un período de cuatro años por la Corte Suprema de Justicia, de terna enviada por el Presidente de la República y no podrá ser reelegido. Debe reunir las mismas calidades exigidas para ser Magistrado de la Corte Suprema de Justicia. </t>
        </r>
        <r>
          <rPr>
            <b/>
            <u/>
            <sz val="16"/>
            <color indexed="81"/>
            <rFont val="Tahoma"/>
            <family val="2"/>
          </rPr>
          <t>La Fiscalía General de la Nación forma parte de la rama judicial y tendrá autonomía administrativa y presupuestal.</t>
        </r>
      </text>
    </comment>
    <comment ref="C185" authorId="0" shapeId="0" xr:uid="{C8C39C5D-820A-41E2-A17F-2A450E7E851C}">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sz val="16"/>
            <color indexed="81"/>
            <rFont val="Tahoma"/>
            <family val="2"/>
          </rPr>
          <t xml:space="preserve">ARTICULO 770 ET. PRUEBA DE PASIVOS. </t>
        </r>
        <r>
          <rPr>
            <sz val="16"/>
            <color indexed="81"/>
            <rFont val="Tahoma"/>
            <family val="2"/>
          </rPr>
          <t xml:space="preserve">Los contribuyentes que no estén obligados a llevar libros de contabilidad, sólo podrán solicitar pasivos que estén debidamente respaldados por documentos de fecha cierta. En los demás casos, los pasivos deben estar respaldados por documentos idóneos y con el lleno de todas las formalidades exigidas para la contabilidad.
</t>
        </r>
        <r>
          <rPr>
            <b/>
            <sz val="16"/>
            <color indexed="81"/>
            <rFont val="Tahoma"/>
            <family val="2"/>
          </rPr>
          <t xml:space="preserve">ARTICULO 771 ET. PRUEBA SUPLETORIA DE LOS PASIVOS. </t>
        </r>
        <r>
          <rPr>
            <sz val="16"/>
            <color indexed="81"/>
            <rFont val="Tahoma"/>
            <family val="2"/>
          </rPr>
          <t>El incumplimiento de lo dispuesto en el artículo anterior, acarreará el desconocimiento de los pasivos, a menos que se pruebe que las cantidades respectivas y sus rendimientos, fueron oportunamente declarados por el beneficiario.</t>
        </r>
      </text>
    </comment>
    <comment ref="C187" authorId="0" shapeId="0" xr:uid="{7CD82231-9032-4DB8-9176-6194577D4BBB}">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sz val="14"/>
            <color indexed="81"/>
            <rFont val="Tahoma"/>
            <family val="2"/>
          </rPr>
          <t xml:space="preserve">ARTICULO 429 ET. MOMENTO DE CAUSACIÓN. </t>
        </r>
        <r>
          <rPr>
            <sz val="14"/>
            <color indexed="81"/>
            <rFont val="Tahoma"/>
            <family val="2"/>
          </rPr>
          <t>El impuesto se causa:
a. En las ventas, en la fecha de emisión de la factura o documento equivalente y a falta de éstos, en el momento de la entrega, aunque se haya pactado reserva de dominio, pacto de retroventa o condición resolutoria.
b. En los retiros a que se refiere el literal b) del artículo 421, en la fecha del retiro.
c. En las prestaciones de servicios, en la fecha de emisión de la factura o documento equivalente, o en la fecha de terminación de los servicios o del pago o abono en cuenta, la que fuere anterior.
d. En las importaciones, al tiempo de la nacionalización del bien. En este caso, el impuesto se liquidará y pagará conjuntamente con la liquidación y pago de los derechos de aduana.
PARAGRAFO. Cuando el valor convenido sufriere un aumento con posterioridad a la venta, se generará el impuesto sobre ese mayor valor, en la fecha en que éste se cause.</t>
        </r>
      </text>
    </comment>
    <comment ref="C190" authorId="2" shapeId="0" xr:uid="{E4E070EB-56D2-4B79-8074-3053B7F021A8}">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El inciso primero del artículo 36-1 del Estatuto Tributario (E.T.) consagra el tratamiento tributario de la utilidad proveniente de la enajenación de acciones (nacionales o extranjeras) inscritas en una Bolsa de Valores de Colombia, como un ingreso no constitutivo de renta ni ganancia ocasional. Para la procedencia de este tratamiento, la norma establece que:
10.1. La utilidad provenga de la enajenación de acciones inscritas en una bolsa de valores colombiana.
10.2. El titular de las acciones sea el mismo beneficiario real.
10.3. La enajenación no represente más del 3% de las acciones en circulación de la respectiva sociedad, durante un mismo año gravable.
</t>
        </r>
      </text>
    </comment>
    <comment ref="C195" authorId="0" shapeId="0" xr:uid="{2D7EC9EF-EE48-4A57-AE8C-BDE8778A04D4}">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sz val="16"/>
            <color indexed="81"/>
            <rFont val="Tahoma"/>
            <family val="2"/>
          </rPr>
          <t xml:space="preserve">ARTÍCULO 1.2.1.18.75. DUT 1625/16. DEDUCCIÓN POR DEPRECIACIÓN ACELERADA DE ACTIVOS. </t>
        </r>
        <r>
          <rPr>
            <sz val="16"/>
            <color indexed="81"/>
            <rFont val="Tahoma"/>
            <family val="2"/>
          </rPr>
          <t xml:space="preserve">&lt;Artículo sustituido por el artículo 1 del Decreto 895 de 2022&gt; Las actividades de generación a partir de fuentes no convencionales de energía (FNCE) y de gestión eficiente de la energía, están sujetas a la depreciación acelerada, al igual que los proyectos de Hidrógeno Verde y Azul conforme con lo previsto en el parágrafo 1o del artículo 21 de la Ley 2099 de 2021.
La depreciación acelerada será aplicable a las maquinarias, equipos y obras civiles necesarias para la preinversión, inversión y operación de los proyectos de generación con fuentes no convencionales de energía (FNCE), así como para la medición y evaluación de los potenciales recursos y para acciones o medidas de gestión eficiente de la energía, incluyendo los equipos de medición inteligente, que sean adquiridos y/o construidos, exclusivamente para estos fines, a partir de la fecha en que empieza a aplicar la Ley 2099 de 2021 en materia del impuesto sobre la renta y complementarios.
Para efectos de lo previsto en el inciso 2 del presente artículo, la tasa anual de depreciación será no mayor de treinta y tres punto treinta y tres por ciento (33.33%) como tasa global anual. La tasa podrá ser variada anualmente por el titular del proyecto, previa comunicación a la respectiva Dirección Seccional o la Dirección Operativa de Grandes Contribuyentes de la Unidad Administrativa Especial Dirección de Impuestos y Aduanas Nacionales -DIAN, sin exceder el límite señalado en este artículo, excepto en los ·casos en que la ley autorice porcentajes globales mayores.
Para la aplicación del presente artículo, la inversión deberá ser evaluada y certificada como proyecto de generación de energía eléctrica a partir de fuentes no convencionales de energía (FNCE) o proyecto de gestión eficiente de la energía en el marco del Programa de uso racional y eficiente de energía y fuentes no convencionales (Proure), por la Unidad de Planeación Minero Energética (UPME).
</t>
        </r>
      </text>
    </comment>
    <comment ref="C200" authorId="0" shapeId="0" xr:uid="{4BABB001-6EAD-40B3-8F32-03F88CF280F9}">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u/>
            <sz val="16"/>
            <color indexed="81"/>
            <rFont val="Tahoma"/>
            <family val="2"/>
          </rPr>
          <t xml:space="preserve">8. Los compradores finales de los sistemas de autogeneración solar pueden aplicar al beneficio si realizan directamente la inversión y realizan el trámite de evaluación y certificación ante la UPME. </t>
        </r>
        <r>
          <rPr>
            <sz val="16"/>
            <color indexed="81"/>
            <rFont val="Tahoma"/>
            <family val="2"/>
          </rPr>
          <t xml:space="preserve">Lo anterior en virtud de lo dispuesto por el artículo 11 de la Ley 1715 de 2014 que establece que el beneficio de la deducción recae sobre quien directamente realice la inversión.
</t>
        </r>
        <r>
          <rPr>
            <b/>
            <u/>
            <sz val="16"/>
            <color indexed="81"/>
            <rFont val="Tahoma"/>
            <family val="2"/>
          </rPr>
          <t>9. Por el contrario, si la inversión ya fue evaluada y certificada a nombre del tercero que luego la vende a los compradores finales mencionados en esta consulta, estos últimos no podrán acceder al beneficio, pues no realizaron directamente la inversión certificada.</t>
        </r>
        <r>
          <rPr>
            <sz val="16"/>
            <color indexed="81"/>
            <rFont val="Tahoma"/>
            <family val="2"/>
          </rPr>
          <t xml:space="preserve"> En este caso, los compradores finales deberán realizar nuevamente el trámite establecido en la Resolución No. 000135 de 2025 ante la UPME para poder acceder al beneficio
</t>
        </r>
      </text>
    </comment>
    <comment ref="C201" authorId="0" shapeId="0" xr:uid="{5C4CC85B-9045-4A95-BA01-C18318609873}">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6. El parágrafo 1 del artículo 33 de la Ley 100 de 1993, dispuso que, para </t>
        </r>
        <r>
          <rPr>
            <b/>
            <u/>
            <sz val="14"/>
            <color indexed="81"/>
            <rFont val="Tahoma"/>
            <family val="2"/>
          </rPr>
          <t xml:space="preserve">verificar el cumplimiento de los requisitos de reconocimiento pensional, deberán computarse las semanas de cotización de los trabajadores cuyos empleadores, por omisión, no los hubieren afiliado. Sin embargo, conforme el inciso 6 del artículo 2.2.16.7.18 del Decreto 1833 de 2016, y en concordancia con el Decreto 1296 de 2022, dicho cómputo solo procede si el empleador traslada a la entidad administradora el valor correspondiente, calculado con base en el cálculo actuarial. </t>
        </r>
        <r>
          <rPr>
            <sz val="14"/>
            <color indexed="81"/>
            <rFont val="Tahoma"/>
            <family val="2"/>
          </rPr>
          <t>De ahí que, el parágrafo 4 del artículo 179 de la Ley 1607 de 2012 haya hecho exigible el cobro de tal cálculo a los empleadores.</t>
        </r>
      </text>
    </comment>
    <comment ref="C203" authorId="0" shapeId="0" xr:uid="{C5A6C505-7C3A-40A6-A096-478E0AA20AAB}">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2. Los inventarios dados de baja por obsolescencia y debidamente destruidos, reciclados o chatarrizados; siempre y cuando sean diferentes a los previstos en el numeral 1 de este artículo, serán deducibles del impuesto sobre la renta y complementarios en su precio de adquisición, más costos directamente atribuibles y costos de transformación en caso de que sean aplicables. </t>
        </r>
        <r>
          <rPr>
            <b/>
            <u/>
            <sz val="14"/>
            <color indexed="81"/>
            <rFont val="Tahoma"/>
            <family val="2"/>
          </rPr>
          <t>Para la aceptación de esta disminución de inventarios se requiere como mínimo un documento donde conste la siguiente información: cantidad, descripción del producto, costo fiscal unitario y total y justificación de la obsolescencia o destrucción, debidamente firmado por el representante legal o quien haga sus veces y las personas responsables de tal destrucción y demás pruebas que sean pertinentes.</t>
        </r>
        <r>
          <rPr>
            <sz val="14"/>
            <color indexed="81"/>
            <rFont val="Tahoma"/>
            <family val="2"/>
          </rPr>
          <t xml:space="preserve">
</t>
        </r>
      </text>
    </comment>
    <comment ref="C205" authorId="0" shapeId="0" xr:uid="{59ABB077-7EA2-4DC9-A184-A9F5E5FCFBD5}">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sz val="16"/>
            <color indexed="81"/>
            <rFont val="Tahoma"/>
            <family val="2"/>
          </rPr>
          <t xml:space="preserve">ARTICULO 82 ET. DETERMINACIÓN DE COSTOS ESTIMADOS Y PRESUNTOS. </t>
        </r>
        <r>
          <rPr>
            <sz val="16"/>
            <color indexed="81"/>
            <rFont val="Tahoma"/>
            <family val="2"/>
          </rPr>
          <t xml:space="preserve">&lt;Fuente original compilada: D.2053/74 Art. 31&gt; Cuando existan indicios de que el costo informado por el contribuyente no es real o cuando no se conozca el costo de los activos enajenados ni sea posible su determinación mediante pruebas directas, tales como las declaraciones de renta del contribuyente o de terceros, la contabilidad o los comprobantes internos o externos, el funcionario que esté adelantando el proceso de fiscalización respectivo, puede fijar un costo acorde con los incurridos durante el año o período gravable por otras personas que hayan desarrollado la misma actividad del contribuyente, o hayan hecho operaciones similares de enajenación de activos, atendiendo a los datos estadísticos producidos por la Dirección General de Impuestos Nacionales, por el Departamento Administrativo Nacional de Estadística, por el Banco de la República, por la Superintendencia de Industria y Comercio, por la Superintendencia de Sociedades u otras entidades cuyas estadísticas fueren aplicables.
Su aplicación y discusión se hará dentro del mismo proceso.
</t>
        </r>
        <r>
          <rPr>
            <b/>
            <u/>
            <sz val="16"/>
            <color indexed="81"/>
            <rFont val="Tahoma"/>
            <family val="2"/>
          </rPr>
          <t>Si lo dispuesto en este artículo no resultare posible, se estimará el costo en el setenta y cinco por ciento (75%) del valor de la respectiva enajenación, sin perjuicio de las sanciones que se impongan por inexactitud de la declaración de renta o por no llevar debidamente los libros de contabilidad.</t>
        </r>
      </text>
    </comment>
    <comment ref="B206" authorId="2" shapeId="0" xr:uid="{A4FEF7E0-6B8B-484C-B65F-2A83464029AA}">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t>
        </r>
        <r>
          <rPr>
            <b/>
            <sz val="12"/>
            <color indexed="81"/>
            <rFont val="Tahoma"/>
            <family val="2"/>
          </rPr>
          <t xml:space="preserve">ARTÍCULO 114-1. EXONERACIÓN DE APORTES. </t>
        </r>
        <r>
          <rPr>
            <sz val="12"/>
            <color indexed="81"/>
            <rFont val="Tahoma"/>
            <family val="2"/>
          </rPr>
          <t>&lt;Artículo adicionado por el artículo 65 de la Ley 1819 de 2016&gt; Estarán exoneradas del pago de los aportes parafiscales a favor del Servicio Nacional del Aprendizaje (SENA), del Instituto Colombiano de Bienestar Familiar (ICBF) y las cotizaciones al Régimen Contributivo de Salud, las sociedades y personas jurídicas y asimiladas contribuyentes declarantes del impuesto sobre la renta y complementarios, correspondientes a los trabajadores que devenguen, individualmente considerados, menos de diez (10) salarios mínimos mensuales legales vigentes.
(...)</t>
        </r>
      </text>
    </comment>
    <comment ref="C207" authorId="0" shapeId="0" xr:uid="{7092C725-35AF-4C43-BBEA-5E2D4A0B244C}">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sz val="16"/>
            <color indexed="81"/>
            <rFont val="Tahoma"/>
            <family val="2"/>
          </rPr>
          <t xml:space="preserve">ARTÍCULO 177-1 ET. LÍMITE DE LOS COSTOS Y DEDUCCIONES. </t>
        </r>
        <r>
          <rPr>
            <sz val="16"/>
            <color indexed="81"/>
            <rFont val="Tahoma"/>
            <family val="2"/>
          </rPr>
          <t xml:space="preserve">&lt;Artículo adicionado por el artículo 13 de la Ley 788 de 2002&gt; Para efectos de la determinación de la renta líquida de los contribuyentes, </t>
        </r>
        <r>
          <rPr>
            <b/>
            <u/>
            <sz val="16"/>
            <color indexed="81"/>
            <rFont val="Tahoma"/>
            <family val="2"/>
          </rPr>
          <t>no son aceptables los costos y deducciones imputables a los ingresos no constitutivos de renta ni de ganancia ocasional ni a las rentas exentas</t>
        </r>
        <r>
          <rPr>
            <sz val="16"/>
            <color indexed="81"/>
            <rFont val="Tahoma"/>
            <family val="2"/>
          </rPr>
          <t xml:space="preserve">.
</t>
        </r>
        <r>
          <rPr>
            <b/>
            <sz val="16"/>
            <color indexed="81"/>
            <rFont val="Tahoma"/>
            <family val="2"/>
          </rPr>
          <t xml:space="preserve">PARÁGRAFO. </t>
        </r>
        <r>
          <rPr>
            <sz val="16"/>
            <color indexed="81"/>
            <rFont val="Tahoma"/>
            <family val="2"/>
          </rPr>
          <t>&lt;Parágrafo modificado por el artículo 82 de la Ley 964 de 2005&gt; La limitación prevista en el presente artículo no será aplicable a los ingresos de que tratan los artículos 16 y 56 de la Ley 546 de 1999, en los términos allí señalados y hasta el 31 de diciembre de 2010.</t>
        </r>
      </text>
    </comment>
    <comment ref="C209" authorId="0" shapeId="0" xr:uid="{ABE00091-3810-4B10-920C-28C2025FDDAA}">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sz val="18"/>
            <color indexed="81"/>
            <rFont val="Tahoma"/>
            <family val="2"/>
          </rPr>
          <t xml:space="preserve">ARTÍCULO 235-2 ET. RENTAS EXENTAS A PARTIR DEL AÑO GRAVABLE 2019. </t>
        </r>
        <r>
          <rPr>
            <sz val="18"/>
            <color indexed="81"/>
            <rFont val="Tahoma"/>
            <family val="2"/>
          </rPr>
          <t>&lt;Artículo modificado por el artículo 91 de la Ley 2010 de 2019&gt; Sin perjuicio de las rentas exentas de las personas naturales de los artículos 126-1, 126-4, 206 y 206-1 del Estatuto Tributario y de las reconocidas en los convenios internacionales ratificados por Colombia, las únicas excepciones legales de que trata el artículo 26 del Estatuto Tributario son las siguientes:
(...)
4. Las siguientes rentas asociadas a la vivienda de interés social y a la vivienda de interés prioritario:
a) La utilidad en la enajenación de predios destinados al desarrollo de proyectos de vivienda de interés social y/o de vivienda de interés prioritario;
b) La utilidad en la primera enajenación de viviendas de interés social y/o de interés prioritario;</t>
        </r>
      </text>
    </comment>
    <comment ref="B210" authorId="2" shapeId="0" xr:uid="{B54CA24B-55FE-44C2-8BE8-C10FADABE174}">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 xml:space="preserve">LEY 2380 DE 2024 (Julio 15)
</t>
        </r>
        <r>
          <rPr>
            <sz val="14"/>
            <color indexed="81"/>
            <rFont val="Tahoma"/>
            <family val="2"/>
          </rPr>
          <t xml:space="preserve">
Por la cual se promueve la donación de alimentos, la seguridad alimentaria y se aporta al Objetivo de "Hambre Cero” en Colombia y se dictan otras disposiciones
(...)
</t>
        </r>
        <r>
          <rPr>
            <b/>
            <sz val="14"/>
            <color indexed="81"/>
            <rFont val="Tahoma"/>
            <family val="2"/>
          </rPr>
          <t xml:space="preserve">ARTÍCULO 1°. Objeto. </t>
        </r>
        <r>
          <rPr>
            <sz val="14"/>
            <color indexed="81"/>
            <rFont val="Tahoma"/>
            <family val="2"/>
          </rPr>
          <t>Le presente ley tiene como objeto promover la donación de alimentos aptos paro el consumo humano a los bancos de alimentos que se encuentren constituidos como entidades sin ánimo de lucro del Régimen Tributario Especial, los bancos de alimentos que bajo la misma personería jurídica posea la iglesia o confesión religiosa reconocida por el Ministerio del Interior o por la Ley y las asociaciones de bancos de alimentos.
(...)</t>
        </r>
      </text>
    </comment>
    <comment ref="C211" authorId="0" shapeId="0" xr:uid="{A753BA88-8B37-402B-B1D1-536951E04967}">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sz val="14"/>
            <color indexed="81"/>
            <rFont val="Tahoma"/>
            <family val="2"/>
          </rPr>
          <t xml:space="preserve">ARTÍCULO 772-1 ET. CONCILIACIÓN FISCAL. </t>
        </r>
        <r>
          <rPr>
            <sz val="14"/>
            <color indexed="81"/>
            <rFont val="Tahoma"/>
            <family val="2"/>
          </rPr>
          <t>&lt;Artículo adicionado por el artículo 137 de la Ley 1819 de 2016&gt; Sin perjuicio de lo previsto en el artículo 4o de la Ley 1314 de 2009, los contribuyentes obligados a llevar contabilidad deberán llevar un sistema de control o de conciliaciones de las diferencias que surjan entre la aplicación de los nuevos marcos técnicos normativos contables y las disposiciones de este Estatuto. El Gobierno nacional reglamentará la materia.
El incumplimiento de esta obligación se considera para efectos sancionatorios como una irregularidad en la contabilidad.</t>
        </r>
      </text>
    </comment>
    <comment ref="C218" authorId="0" shapeId="0" xr:uid="{136C8ACF-57DF-4227-9E66-8DE7759766CA}">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sz val="14"/>
            <color indexed="81"/>
            <rFont val="Tahoma"/>
            <family val="2"/>
          </rPr>
          <t xml:space="preserve">CONVENIO ENTRE LA REPUBLICA DE COLOMBIA Y LOS EST ADOS UNIDOS MEXICANOS PARA EVITAR LA DOBLE IMPOSICION Y PARA PREVENIR LA EVASION FISCAL EN RELACION CON LOS IMPUESTOS SOBRE LA RENT A Y
SOBRE EL PATRIMONIO </t>
        </r>
        <r>
          <rPr>
            <sz val="14"/>
            <color indexed="81"/>
            <rFont val="Tahoma"/>
            <family val="2"/>
          </rPr>
          <t xml:space="preserve">
</t>
        </r>
        <r>
          <rPr>
            <b/>
            <sz val="14"/>
            <color indexed="81"/>
            <rFont val="Tahoma"/>
            <family val="2"/>
          </rPr>
          <t xml:space="preserve">Articulo 13
GANANCIAS DE CAPITAL 
</t>
        </r>
        <r>
          <rPr>
            <sz val="14"/>
            <color indexed="81"/>
            <rFont val="Tahoma"/>
            <family val="2"/>
          </rPr>
          <t xml:space="preserve">(…)
Cualquiera otra ganancia obtenida por un residente de un Estado Contratante por la enajenación de acciones u otros derechos representatives del capital de una sociedad residente en el otro Estado Contratante tambien pueden someterse </t>
        </r>
        <r>
          <rPr>
            <b/>
            <u/>
            <sz val="14"/>
            <color indexed="81"/>
            <rFont val="Tahoma"/>
            <family val="2"/>
          </rPr>
          <t xml:space="preserve">a imposición en ese otro Estado Contratante, pero el impuesto asi exigido no podra exceder del 20 por ciento del monto de la ganancia. 
</t>
        </r>
        <r>
          <rPr>
            <sz val="14"/>
            <color indexed="81"/>
            <rFont val="Tahoma"/>
            <family val="2"/>
          </rPr>
          <t xml:space="preserve">
</t>
        </r>
      </text>
    </comment>
    <comment ref="C219" authorId="0" shapeId="0" xr:uid="{121DE15D-524D-46A2-85EC-D49730845B77}">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El artículo 1.2.1.26.8. ibidem establece que la enajenación indirecta de activos ubicados en Colombia, como ocurre cuando se venden acciones de una sucursal de sociedad extranjera en el país, se considera gravada en Colombia, salvo que se configure alguna de las excepciones expresamente señaladas en la norma:
</t>
        </r>
        <r>
          <rPr>
            <b/>
            <sz val="14"/>
            <color indexed="81"/>
            <rFont val="Tahoma"/>
            <family val="2"/>
          </rPr>
          <t>(i)</t>
        </r>
        <r>
          <rPr>
            <sz val="14"/>
            <color indexed="81"/>
            <rFont val="Tahoma"/>
            <family val="2"/>
          </rPr>
          <t xml:space="preserve"> No se aplica el REI cuando las acciones o derechos que se enajenen se encuentren inscritos en una Bolsa de Valores reconocida por una autoridad gubernamental, que cuente con un mercado secundario activo, y cuando las acciones no estén concentradas en un mismo beneficiario real en más del 20%.
</t>
        </r>
        <r>
          <rPr>
            <b/>
            <sz val="14"/>
            <color indexed="81"/>
            <rFont val="Tahoma"/>
            <family val="2"/>
          </rPr>
          <t>(ii)</t>
        </r>
        <r>
          <rPr>
            <sz val="14"/>
            <color indexed="81"/>
            <rFont val="Tahoma"/>
            <family val="2"/>
          </rPr>
          <t xml:space="preserve"> No se aplica el REI a la transferencia indirecta de sociedades o activos ubicados en el territorio nacional, cuando el valor de los activos en Colombia represente menos del 20% del valor en libros y menos del 20% del valor comercial, de la totalidad de los activos poseídos por la entidad del exterior enajenada.
</t>
        </r>
      </text>
    </comment>
    <comment ref="C224" authorId="0" shapeId="0" xr:uid="{B53B19EC-4A02-4EDE-B646-56DB6AA3AC3C}">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sz val="14"/>
            <color indexed="81"/>
            <rFont val="Tahoma"/>
            <family val="2"/>
          </rPr>
          <t xml:space="preserve">ARTICULO 303 ET. CÓMO SE DETERMINA SU VALOR. </t>
        </r>
        <r>
          <rPr>
            <sz val="14"/>
            <color indexed="81"/>
            <rFont val="Tahoma"/>
            <family val="2"/>
          </rPr>
          <t>&lt;Artículo modificado por el artículo 103 de la Ley 1607 de 2012&gt; El valor de los bienes y derechos que se tendrá en cuenta para efectos de determinar la base gravable del impuesto a las ganancias ocasionales a las que se refiere el artículo 302 de este Estatuto será el valor que tengan dichos bienes y derechos a 31 de diciembre del año inmediatamente anterior a la fecha de la liquidación de la sucesión o del perfeccionamiento del acto de donación o del acto jurídico inter vivos celebrado a título gratuito, según el caso. En el caso de los bienes y derechos que se relacionan a continúación, el valor se determinará de conformidad con las siguientes reglas:
1. El valor de las sumas dinerarias será el de su valor nominal.
2. El valor del oro y demás metales preciosos será al valor comercial de tales bienes.
3. El valor de los vehículos automotores será el del avalúo comercial que fije anualmente el Ministerio de Transporte mediante resolución.
(...)</t>
        </r>
      </text>
    </comment>
    <comment ref="B258" authorId="2" shapeId="0" xr:uid="{FB977CCB-151F-48BB-8AAD-BA06D9FC4E63}">
      <text>
        <r>
          <rPr>
            <b/>
            <sz val="11"/>
            <color indexed="81"/>
            <rFont val="Tahoma"/>
            <family val="2"/>
          </rPr>
          <t xml:space="preserve">profesor Alex </t>
        </r>
        <r>
          <rPr>
            <b/>
            <u/>
            <sz val="11"/>
            <color indexed="10"/>
            <rFont val="Tahoma"/>
            <family val="2"/>
          </rPr>
          <t>C</t>
        </r>
        <r>
          <rPr>
            <b/>
            <sz val="11"/>
            <color indexed="81"/>
            <rFont val="Tahoma"/>
            <family val="2"/>
          </rPr>
          <t>obo B.:</t>
        </r>
        <r>
          <rPr>
            <sz val="11"/>
            <color indexed="81"/>
            <rFont val="Tahoma"/>
            <family val="2"/>
          </rPr>
          <t xml:space="preserve">
(RESPONSABILIDAD RUT)
</t>
        </r>
        <r>
          <rPr>
            <b/>
            <u/>
            <sz val="11"/>
            <color indexed="81"/>
            <rFont val="Tahoma"/>
            <family val="2"/>
          </rPr>
          <t xml:space="preserve">65  Renta Presencia económica significativa en Colombia -PES: </t>
        </r>
        <r>
          <rPr>
            <sz val="11"/>
            <color indexed="81"/>
            <rFont val="Tahoma"/>
            <family val="2"/>
          </rPr>
          <t xml:space="preserve"> Se encuentran sometidos al impuesto sobre la renta y complementarios las personas no residentes o entidades no domiciliadas en el país con presencia económica significativa en Colombia sobre los ingresos provenientes de la venta de bienes y/o prestación de servicios a favor de clientes y/o usuarios ubicados en el territorio nacional. La sujeción al impuesto sobre la renta aquí contemplada estará condicionada a las siguientes reglas:
1. Para la comercialización de bienes y/o servicios, se entenderá que una persona no residente o entidad no domiciliada tendrá una presencia económica significativa en Colombia cuando: 
1.1. Se mantenga interacción (es) deliberada (s) y sistemática (5) en el mercado colombiano, esto es, con cliente(s) y/0 usuario(s) ubicado(s) en el territorio nacional: y 
1.2. Durante el año gravable anterior o en el año gravable en curso, hubiere obtenido u obtenga ingresos brutos de treinta y un mil trescientas (31.300) UVT o más por transacciones que involucren venta de bienes con cliente(s) y/o usuario(s) ubicado(s) en el territorio nacional, y 
2. Para la prestación de servicios digitales desde el exterior se encuentran sujetos al impuesto sobre la renta, siendo necesario cumplir los numerales anteriores, las personas que presten cualquiera de los siguientes: 
2.1. Los servicios de publicidad online, 
2.2. Los servicios de contenidos digitales, sean online o descargables, incluyendo las aplicaciones móviles, libros electrónicos, música y películas. 
2.3. Los servicios de transmisión libre, incluyendo programas de televisión, películas, “streaming” música, transmisión multimedia “podcasts” y cualquier forma de contenido digital. 
2.4. Cualquier forma de monetización de información y/o datos de usuarios ubicados en el territorio nacional y que han sido generados por la actividad de dichos usuarios en mercados digitales. 
2.5. Los servicios online de plataformas de intermediación.
2.6. Las suscripciones digitales a medios audiovisuales incluyendo, entre otras, noticias, magacines, periódicos, música, vídeo, juegos de cualquier tipo.
2.7. La gerencia, administración o manejo de datos electrónicos incluyendo el almacenamiento web, almacenamiento de datos en línea, servicios de intercambio de archivos o de almacenamiento en /a nube. 
2.8. Los servicios o el licenciamiento de motores de búsqueda online, estandarizados o automatizados, incluyendo "software” personalizado. 
2.9. El suministro de derecho de uso o explotación de intangibles. 
2.10. Otros servicios electrónicos o digitales con destino a usuarios ubicados en el territorio nacional. 
2.11. Cualquier otro servicio prestado a través de un mercado digital con destino a usuarios ubicados en el territorio nacional</t>
        </r>
      </text>
    </comment>
    <comment ref="C258" authorId="2" shapeId="0" xr:uid="{1787CF8D-6CB1-4B23-BD5E-C6EC8A52A035}">
      <text>
        <r>
          <rPr>
            <b/>
            <sz val="11"/>
            <color indexed="81"/>
            <rFont val="Tahoma"/>
            <family val="2"/>
          </rPr>
          <t xml:space="preserve">profesor Alex </t>
        </r>
        <r>
          <rPr>
            <b/>
            <u/>
            <sz val="11"/>
            <color indexed="10"/>
            <rFont val="Tahoma"/>
            <family val="2"/>
          </rPr>
          <t>C</t>
        </r>
        <r>
          <rPr>
            <b/>
            <sz val="11"/>
            <color indexed="81"/>
            <rFont val="Tahoma"/>
            <family val="2"/>
          </rPr>
          <t>obo B.:</t>
        </r>
        <r>
          <rPr>
            <sz val="11"/>
            <color indexed="81"/>
            <rFont val="Tahoma"/>
            <family val="2"/>
          </rPr>
          <t xml:space="preserve">
</t>
        </r>
        <r>
          <rPr>
            <b/>
            <u/>
            <sz val="11"/>
            <color indexed="81"/>
            <rFont val="Tahoma"/>
            <family val="2"/>
          </rPr>
          <t xml:space="preserve">65  Renta Presencia económica significativa en Colombia -PES: </t>
        </r>
        <r>
          <rPr>
            <sz val="11"/>
            <color indexed="81"/>
            <rFont val="Tahoma"/>
            <family val="2"/>
          </rPr>
          <t xml:space="preserve"> Se encuentran sometidos al impuesto sobre la renta y complementarios las personas no residentes o entidades no domiciliadas en el país con presencia económica significativa en Colombia sobre los ingresos provenientes de la venta de bienes y/o prestación de servicios a favor de clientes y/o usuarios ubicados en el territorio nacional. La sujeción al impuesto sobre la renta aquí contemplada estará condicionada a las siguientes reglas:
1. Para la comercialización de bienes y/o servicios, se entenderá que una persona no residente o entidad no domiciliada tendrá una presencia económica significativa en Colombia cuando: 
1.1. Se mantenga interacción (es) deliberada (s) y sistemática (5) en el mercado colombiano, esto es, con cliente(s) y/0 usuario(s) ubicado(s) en el territorio nacional: y 
1.2. Durante el año gravable anterior o en el año gravable en curso, hubiere obtenido u obtenga ingresos brutos de treinta y un mil trescientas (31.300) UVT o más por transacciones que involucren venta de bienes con cliente(s) y/o usuario(s) ubicado(s) en el territorio nacional, y 
2. Para la prestación de servicios digitales desde el exterior se encuentran sujetos al impuesto sobre la renta, siendo necesario cumplir los numerales anteriores, las personas que presten cualquiera de los siguientes: 
2.1. Los servicios de publicidad online, 
2.2. Los servicios de contenidos digitales, sean online o descargables, incluyendo las aplicaciones móviles, libros electrónicos, música y películas. 
2.3. Los servicios de transmisión libre, incluyendo programas de televisión, películas, “streaming” música, transmisión multimedia “podcasts” y cualquier forma de contenido digital. 
2.4. Cualquier forma de monetización de información y/o datos de usuarios ubicados en el territorio nacional y que han sido generados por la actividad de dichos usuarios en mercados digitales. 
2.5. Los servicios online de plataformas de intermediación.
2.6. Las suscripciones digitales a medios audiovisuales incluyendo, entre otras, noticias, magacines, periódicos, música, vídeo, juegos de cualquier tipo.
2.7. La gerencia, administración o manejo de datos electrónicos incluyendo el almacenamiento web, almacenamiento de datos en línea, servicios de intercambio de archivos o de almacenamiento en /a nube. 
2.8. Los servicios o el licenciamiento de motores de búsqueda online, estandarizados o automatizados, incluyendo "software” personalizado. 
2.9. El suministro de derecho de uso o explotación de intangibles. 
2.10. Otros servicios electrónicos o digitales con destino a usuarios ubicados en el territorio nacional. 
2.11. Cualquier otro servicio prestado a través de un mercado digital con destino a usuarios ubicados en el territorio nacional
</t>
        </r>
      </text>
    </comment>
    <comment ref="E258" authorId="2" shapeId="0" xr:uid="{53F0480A-C3CA-45DD-B263-AC069B33A38A}">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t>
        </r>
        <r>
          <rPr>
            <b/>
            <u/>
            <sz val="12"/>
            <color indexed="81"/>
            <rFont val="Tahoma"/>
            <family val="2"/>
          </rPr>
          <t>DECRETO 2039 DE 2023 (Noviembre 27)</t>
        </r>
        <r>
          <rPr>
            <sz val="12"/>
            <color indexed="81"/>
            <rFont val="Tahoma"/>
            <family val="2"/>
          </rPr>
          <t xml:space="preserve">
Que en virtud del parágrafo 2 del artículo 20-3 del Estatuto Tributario para las personas no residentes o entidades no domiciliadas en el país con presencia económica significativa -PES en Colombia, se derivan tres opciones para cumplir con la obligación sustancial, a saber: 
</t>
        </r>
        <r>
          <rPr>
            <b/>
            <sz val="12"/>
            <color indexed="81"/>
            <rFont val="Tahoma"/>
            <family val="2"/>
          </rPr>
          <t>(i)</t>
        </r>
        <r>
          <rPr>
            <sz val="12"/>
            <color indexed="81"/>
            <rFont val="Tahoma"/>
            <family val="2"/>
          </rPr>
          <t xml:space="preserve"> </t>
        </r>
        <r>
          <rPr>
            <b/>
            <u/>
            <sz val="12"/>
            <color indexed="81"/>
            <rFont val="Tahoma"/>
            <family val="2"/>
          </rPr>
          <t xml:space="preserve">quedar sometidas a la retención en la fuente de qué trata el inciso 8 del artículo 408 del Estatuto Tributario, 
</t>
        </r>
        <r>
          <rPr>
            <sz val="12"/>
            <color indexed="81"/>
            <rFont val="Tahoma"/>
            <family val="2"/>
          </rPr>
          <t xml:space="preserve">
</t>
        </r>
        <r>
          <rPr>
            <b/>
            <sz val="12"/>
            <color indexed="81"/>
            <rFont val="Tahoma"/>
            <family val="2"/>
          </rPr>
          <t>(ii)</t>
        </r>
        <r>
          <rPr>
            <sz val="12"/>
            <color indexed="81"/>
            <rFont val="Tahoma"/>
            <family val="2"/>
          </rPr>
          <t xml:space="preserve"> presentar una declaración anual en la que se liquide el impuesto sobre la renta y complementarios correspondiente </t>
        </r>
        <r>
          <rPr>
            <b/>
            <u/>
            <sz val="12"/>
            <color indexed="81"/>
            <rFont val="Tahoma"/>
            <family val="2"/>
          </rPr>
          <t xml:space="preserve">al 3% sobre la totalidad de los ingresos brutos derivados de la venta de bienes y/o prestación de servicios digitales, y quedar sometidas a la retención en la fuente prevista en el inciso 8 del artículo 408 del Estatuto Tributario </t>
        </r>
        <r>
          <rPr>
            <sz val="12"/>
            <color indexed="81"/>
            <rFont val="Tahoma"/>
            <family val="2"/>
          </rPr>
          <t xml:space="preserve">y dar cumplimiento al mecanismo de recaudo previsto en el presente Decreto o 
</t>
        </r>
        <r>
          <rPr>
            <b/>
            <sz val="12"/>
            <color indexed="81"/>
            <rFont val="Tahoma"/>
            <family val="2"/>
          </rPr>
          <t>(iii)</t>
        </r>
        <r>
          <rPr>
            <sz val="12"/>
            <color indexed="81"/>
            <rFont val="Tahoma"/>
            <family val="2"/>
          </rPr>
          <t xml:space="preserve"> </t>
        </r>
        <r>
          <rPr>
            <b/>
            <u/>
            <sz val="12"/>
            <color indexed="81"/>
            <rFont val="Tahoma"/>
            <family val="2"/>
          </rPr>
          <t xml:space="preserve">presentar una declaración anual en la que se liquide el impuesto sobre la renta y complementarios correspondiente al 3% sobre la totalidad de los ingresos brutos derivados de la venta de bienes y/o prestación de servicios digitales, y solicitar la no aplicación de la retención en la fuente prevista en el inciso 8 del artículo 408 </t>
        </r>
        <r>
          <rPr>
            <sz val="12"/>
            <color indexed="81"/>
            <rFont val="Tahoma"/>
            <family val="2"/>
          </rPr>
          <t>del Estatuto Tributario y dar cumplimiento al mecanismo de recaudo previsto en el presente Decreto.</t>
        </r>
      </text>
    </comment>
    <comment ref="C267" authorId="2" shapeId="0" xr:uid="{E06BF308-6FF7-4A91-AF8D-19B467048657}">
      <text>
        <r>
          <rPr>
            <b/>
            <sz val="12"/>
            <color indexed="9"/>
            <rFont val="Tahoma"/>
            <family val="2"/>
          </rPr>
          <t xml:space="preserve">profesor Alex </t>
        </r>
        <r>
          <rPr>
            <b/>
            <u/>
            <sz val="12"/>
            <color indexed="9"/>
            <rFont val="Tahoma"/>
            <family val="2"/>
          </rPr>
          <t>C</t>
        </r>
        <r>
          <rPr>
            <b/>
            <sz val="12"/>
            <color indexed="9"/>
            <rFont val="Tahoma"/>
            <family val="2"/>
          </rPr>
          <t>obo B.:</t>
        </r>
        <r>
          <rPr>
            <sz val="12"/>
            <color indexed="9"/>
            <rFont val="Tahoma"/>
            <family val="2"/>
          </rPr>
          <t xml:space="preserve">
El artículo 49 del Estatuto Tributario regula el monto máximo susceptible de dividendos a ser distribuidos como ingreso no constitutivo de renta ni ganancia ocasional, así como el monto de dividendos gravados. Para hacer este cálculo, se hace referencia al impuesto básico de renta.
Adicionalmente, teniendo en cuenta el parágrafo 6 del artículo 240 del Estatuto Tributario, para efectos de calcular la Tasa Mínima de Tributación (TTD) se debe tener en cuenta la variable (INR - impuesto neto de renta) dentro de la fórmula establecida en esta disposición con el objeto de calcular el 15%.
En caso de que la TTD sea inferior al 15%, es necesario adicionar al impuesto neto de renta el impuesto a adicionar hasta que la TTD alcance el valor de 15%. De ahí que en el parágrafo 6 del artículo 240 del Estatuto Tributario se diga que: “la diferencia positiva entre la Utilidad Depurada (UD) multiplicada por el quince por ciento (15%) y el Impuesto Depurado (ID) será un mayor valor del impuesto sobre la renta que deberá adicionarse al impuesto sobre la renta (IA).”
</t>
        </r>
        <r>
          <rPr>
            <b/>
            <u/>
            <sz val="12"/>
            <color indexed="9"/>
            <rFont val="Tahoma"/>
            <family val="2"/>
          </rPr>
          <t xml:space="preserve">Así, el concepto de impuesto básico de renta previsto en el artículo 49 del Estatuto Tributario corresponde al impuesto neto de renta más el impuesto a adicionar. </t>
        </r>
        <r>
          <rPr>
            <sz val="12"/>
            <color indexed="9"/>
            <rFont val="Tahoma"/>
            <family val="2"/>
          </rPr>
          <t xml:space="preserve">En la misma línea, la TTD no es homóloga ni equiparable al impuesto básico de renta.
</t>
        </r>
      </text>
    </comment>
    <comment ref="C268" authorId="0" shapeId="0" xr:uid="{78B91DAE-888F-4891-994E-0FE87B68A311}">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sz val="14"/>
            <color indexed="81"/>
            <rFont val="Tahoma"/>
            <family val="2"/>
          </rPr>
          <t xml:space="preserve">CONVENIO ENTRE LA REPUBLICA DE COLOMBIA Y LOS EST ADOS UNIDOS MEXICANOS PARA EVITAR LA DOBLE IMPOSICION Y PARA PREVENIR LA EVASION FISCAL EN RELACION CON LOS IMPUESTOS SOBRE LA RENT A Y SOBRE EL PATRIMONIO </t>
        </r>
        <r>
          <rPr>
            <sz val="14"/>
            <color indexed="81"/>
            <rFont val="Tahoma"/>
            <family val="2"/>
          </rPr>
          <t xml:space="preserve">
</t>
        </r>
        <r>
          <rPr>
            <b/>
            <sz val="14"/>
            <color indexed="81"/>
            <rFont val="Tahoma"/>
            <family val="2"/>
          </rPr>
          <t xml:space="preserve">Articulo 10
DIVIDENDOS
</t>
        </r>
        <r>
          <rPr>
            <b/>
            <u/>
            <sz val="14"/>
            <color indexed="81"/>
            <rFont val="Tahoma"/>
            <family val="2"/>
          </rPr>
          <t xml:space="preserve">1. Los dividendos pagados por una sociedad residente de un Estado Contratante a un residente del otro Estado Contratante solo pueden someterse a imposición en este otro Estado.
</t>
        </r>
        <r>
          <rPr>
            <sz val="14"/>
            <color indexed="81"/>
            <rFont val="Tahoma"/>
            <family val="2"/>
          </rPr>
          <t xml:space="preserve">2. Las disposiciones del parrafo 1 no afectan Ia imposici6n de Ia sociedad respecto de los beneficios con cargo a los que se paguen los dividendos. 
************************************************************
</t>
        </r>
        <r>
          <rPr>
            <b/>
            <sz val="14"/>
            <color indexed="81"/>
            <rFont val="Tahoma"/>
            <family val="2"/>
          </rPr>
          <t xml:space="preserve">PROTOCOLO DEL CONVENIO ENTRE LA REPUBLICA DE COLOMBIA Y LOS ESTADOS UNIDOS MEXICANOS (...)
</t>
        </r>
        <r>
          <rPr>
            <sz val="14"/>
            <color indexed="81"/>
            <rFont val="Tahoma"/>
            <family val="2"/>
          </rPr>
          <t xml:space="preserve">
2. En relación con el Articulo 10 se entiende que:
</t>
        </r>
        <r>
          <rPr>
            <b/>
            <u/>
            <sz val="14"/>
            <color indexed="81"/>
            <rFont val="Tahoma"/>
            <family val="2"/>
          </rPr>
          <t xml:space="preserve">Sin perjuicio de lo dispuesto en el parrafo 1 del Articulo 10, para el caso de Colombia, cuando la sociedad residente en Colombia no haya pagado el impuesto sobre la renta sobre las utilidades que se repartan a los socios o accionistas por tener una exención o por exceder el limite maximo no gravado contenido en el articulo 49 y en el paragrafo 1 del articulo 245 del Estatuto Tributario, el dividendo que se reparta podra someterse a imposicion en Colombia a la tarifa del 33%, si el beneficiario efectivo del dividendo es
un socio o accionista residente en Mexico.
</t>
        </r>
      </text>
    </comment>
    <comment ref="C269" authorId="0" shapeId="0" xr:uid="{4D6509D4-6D7C-4BA9-B0D0-1BCCF1D96D05}">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t>
        </r>
        <r>
          <rPr>
            <b/>
            <sz val="12"/>
            <color indexed="32"/>
            <rFont val="Tahoma"/>
            <family val="2"/>
          </rPr>
          <t xml:space="preserve">DECISIÓN 578
Régimen para evitar la Doble Tributación y Prevenir la Evasión Fiscal
</t>
        </r>
        <r>
          <rPr>
            <sz val="12"/>
            <color indexed="81"/>
            <rFont val="Tahoma"/>
            <family val="2"/>
          </rPr>
          <t xml:space="preserve">
LA COMISION DE LA COMUNIDAD ANDINA,
(...)
</t>
        </r>
        <r>
          <rPr>
            <b/>
            <sz val="12"/>
            <color indexed="81"/>
            <rFont val="Tahoma"/>
            <family val="2"/>
          </rPr>
          <t xml:space="preserve">Artículo 11.- Dividendos y participaciones
</t>
        </r>
        <r>
          <rPr>
            <b/>
            <u/>
            <sz val="12"/>
            <color indexed="81"/>
            <rFont val="Tahoma"/>
            <family val="2"/>
          </rPr>
          <t xml:space="preserve">Los dividendos y participaciones sólo serán gravables por el País Miembro donde estuviere domiciliada la empresa que los distribuye.
</t>
        </r>
        <r>
          <rPr>
            <sz val="12"/>
            <color indexed="81"/>
            <rFont val="Tahoma"/>
            <family val="2"/>
          </rPr>
          <t xml:space="preserve">
El País Miembro en donde está domiciliada la empresa o persona receptora o beneficiaria de
los dividendos o participaciones, no podrá gravarlos en cabeza de la sociedad receptora o
inversionista, ni tampoco en cabeza de quienes a su vez sean accionistas o socios de la
empresa receptora o inversionista.
(...)
</t>
        </r>
        <r>
          <rPr>
            <b/>
            <sz val="12"/>
            <color indexed="81"/>
            <rFont val="Tahoma"/>
            <family val="2"/>
          </rPr>
          <t xml:space="preserve">Artículo 18.- Tratamiento tributario aplicable a las personas domiciliadas en los otros Países Miembros 
</t>
        </r>
        <r>
          <rPr>
            <sz val="12"/>
            <color indexed="81"/>
            <rFont val="Tahoma"/>
            <family val="2"/>
          </rPr>
          <t xml:space="preserve">
Ningún País Miembro aplicará a las personas domiciliadas en los otros Países Miembros, un tratamiento menos favorable que el que aplica a las personas domiciliadas en su territorio, respecto de los impuestos que son materia de la presente Decisión.</t>
        </r>
      </text>
    </comment>
    <comment ref="C275" authorId="0" shapeId="0" xr:uid="{D18FB960-6C32-4229-BC22-95F81E8C82EE}">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Jurisdicción Especial para la Paz
​</t>
        </r>
        <r>
          <rPr>
            <sz val="14"/>
            <color indexed="81"/>
            <rFont val="Tahoma"/>
            <family val="2"/>
          </rPr>
          <t xml:space="preserve">
La Jurisdicción Especial para la Paz (JEP) es el componente de justicia del Sistema Integral de Verdad, Justicia, Reparación y no Repetición, creado por el Acuerdo de Paz entre el Gobierno Nacional y las Farc-EP. La JEP tiene la función de administrar justicia transicional y conocer de los delitos cometidos en el marco del conflicto armado que se hubieran cometido antes del 1 de diciembre de 2016. La existencia de la JEP no podrá ser superior a 20 años.
La JEP fue creada para satisfacer los derechos de las víctimas a la justicia, ofrecerles verdad y contribuir a su reparación, con el propósito de construir una paz estable y duradera.
Fuente: https://www.jep.gov.co/JEP/Paginas/Jurisdiccion-Especial-para-la-Paz.aspx
</t>
        </r>
      </text>
    </comment>
    <comment ref="C276" authorId="0" shapeId="0" xr:uid="{7BD30375-44BE-456F-B0CA-D4AEA0736112}">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6. &lt;Numeral modificado por el artículo 9 del Decreto 2231 de 2023&gt; Los ingresos percibidos por las personas naturales por concepto de rentas de trabajo que no provengan de una relación laboral o legal y reglamentaria podrán aplicar lo previsto en el numeral 10 del artículo 206 del Estatuto Tributario, </t>
        </r>
        <r>
          <rPr>
            <b/>
            <u/>
            <sz val="16"/>
            <color indexed="81"/>
            <rFont val="Tahoma"/>
            <family val="2"/>
          </rPr>
          <t>siempre y cuando las personas naturales manifiesten por escrito y bajo la gravedad del juramento que no se tomarán costos o deducciones asociados a dichas rentas.</t>
        </r>
        <r>
          <rPr>
            <sz val="16"/>
            <color indexed="81"/>
            <rFont val="Tahoma"/>
            <family val="2"/>
          </rPr>
          <t xml:space="preserve">
La manifestación de que trata el inciso anterior podrá hacerse en la factura, documento equivalente, documento expedido por las personas no obligadas a facturar o cualquier otro medio que disponga el agente de retención o la persona natural beneficiaria del pago.</t>
        </r>
      </text>
    </comment>
    <comment ref="C284" authorId="0" shapeId="0" xr:uid="{3B219EE4-CF16-465C-9CD4-345F3BFB1FC7}">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sz val="14"/>
            <color indexed="81"/>
            <rFont val="Tahoma"/>
            <family val="2"/>
          </rPr>
          <t xml:space="preserve">CONVENIO ENTRE LA REPUBLICA DE COLOMBIA Y LOS EST ADOS UNIDOS MEXICANOS PARA EVITAR LA DOBLE IMPOSICION Y PARA PREVENIR LA EVASION FISCAL EN RELACION CON LOS IMPUESTOS SOBRE LA RENT A Y SOBRE EL PATRIMONIO </t>
        </r>
        <r>
          <rPr>
            <sz val="14"/>
            <color indexed="81"/>
            <rFont val="Tahoma"/>
            <family val="2"/>
          </rPr>
          <t xml:space="preserve">
</t>
        </r>
        <r>
          <rPr>
            <b/>
            <sz val="14"/>
            <color indexed="81"/>
            <rFont val="Tahoma"/>
            <family val="2"/>
          </rPr>
          <t xml:space="preserve">Articulo 15
PARTICIPACIONES DE DIRECTORES
</t>
        </r>
        <r>
          <rPr>
            <sz val="14"/>
            <color indexed="81"/>
            <rFont val="Tahoma"/>
            <family val="2"/>
          </rPr>
          <t xml:space="preserve">
Los honorarios de directores o consejeros y otros pagos sirnilares que un
residente de un Estado Contratante obtenga como miembro de un directorio, consejo de administración o de un 6rgano similar de una sociedad residente del otro Estado Contratante pueden someterse a imposici6n en ese otro Estado. 
</t>
        </r>
      </text>
    </comment>
    <comment ref="C289" authorId="0" shapeId="0" xr:uid="{0A6F1761-F15C-4F70-9F15-436F659CC0E3}">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sz val="16"/>
            <color indexed="81"/>
            <rFont val="Tahoma"/>
            <family val="2"/>
          </rPr>
          <t xml:space="preserve">ARTICULO 557. AGENCIA OFICIOSA. </t>
        </r>
        <r>
          <rPr>
            <sz val="16"/>
            <color indexed="81"/>
            <rFont val="Tahoma"/>
            <family val="2"/>
          </rPr>
          <t xml:space="preserve">&lt;Ver Notas del Editor&gt; &lt;Artículo CONDICIONALMENTE exequible&gt; Solamente los abogados podrán actuar como agentes oficiosos para contestar requerimientos e interponer recursos.
En el caso del requerimiento, el agente oficioso es directamente responsable de las obligaciones tributarias que se deriven de su actuación, salvo que su representado la ratifique, caso en el cual, quedará liberado de toda responsabilidad el agente.
</t>
        </r>
      </text>
    </comment>
    <comment ref="C290" authorId="0" shapeId="0" xr:uid="{1AAC1482-9F3D-4EFB-8823-04CF824E1CB6}">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sz val="14"/>
            <color indexed="81"/>
            <rFont val="Tahoma"/>
            <family val="2"/>
          </rPr>
          <t xml:space="preserve">ARTÍCULO 63. INFORMACIÓN BÁSICA DE IDENTIFICACIÓN Y UBICACIÓN TRIBUTARIA. </t>
        </r>
        <r>
          <rPr>
            <sz val="14"/>
            <color indexed="81"/>
            <rFont val="Tahoma"/>
            <family val="2"/>
          </rPr>
          <t xml:space="preserve">Para efectos fiscales del orden nacional y territorial se deberá tener como información básica de identificación, clasificación y ubicación de los clientes, la utilizada por el Sistema Informático Electrónico  Registro Único Tributario que administra la Dirección de Impuestos y Aduanas Nacionales, conservando la misma estructura y validación de datos. De igual manera deberán hacerlo las Cámaras de Comercio para efectos del registro mercantil.
Para el ejercicio de las funciones públicas, la información contenida en el Registro Único Tributario podrá ser compartida con las entidades públicas y los particulares.
</t>
        </r>
        <r>
          <rPr>
            <b/>
            <sz val="14"/>
            <color indexed="81"/>
            <rFont val="Tahoma"/>
            <family val="2"/>
          </rPr>
          <t>PARÁGRAFO TRANSITORIO</t>
        </r>
        <r>
          <rPr>
            <sz val="14"/>
            <color indexed="81"/>
            <rFont val="Tahoma"/>
            <family val="2"/>
          </rPr>
          <t>. Lo dispuesto en este artículo entrará a regir a partir del 1 de enero de 2013.</t>
        </r>
      </text>
    </comment>
    <comment ref="C302" authorId="0" shapeId="0" xr:uid="{F8CEAF0C-48F5-49C3-A73D-69887F192DFC}">
      <text>
        <r>
          <rPr>
            <b/>
            <sz val="14"/>
            <color indexed="81"/>
            <rFont val="Tahoma"/>
            <family val="2"/>
          </rPr>
          <t>profesor Alex Cobo B.:</t>
        </r>
        <r>
          <rPr>
            <sz val="14"/>
            <color indexed="81"/>
            <rFont val="Tahoma"/>
            <family val="2"/>
          </rPr>
          <t xml:space="preserve">
</t>
        </r>
        <r>
          <rPr>
            <b/>
            <sz val="14"/>
            <color indexed="81"/>
            <rFont val="Tahoma"/>
            <family val="2"/>
          </rPr>
          <t xml:space="preserve">Art. 437, ET. PARÁGRAFO 2o. </t>
        </r>
        <r>
          <rPr>
            <sz val="14"/>
            <color indexed="81"/>
            <rFont val="Tahoma"/>
            <family val="2"/>
          </rPr>
          <t xml:space="preserve">&lt;Parágrafo adicionado por el artículo 178 de la Ley 1819 de 2016. El nuevo texto es el siguiente:&gt; La Dirección de Impuestos y Aduanas Nacionales establecerá mediante resolución el procedimiento mediante el cual los prestadores de servicios desde el exterior cumplirán con sus obligaciones, entre ellas la de declarar y pagar, en su calidad de responsables cuando los servicios prestados se encuentren gravados.
La obligación aquí prevista solamente se hará exigible a partir del 1o de julio de 2018, salvo en aquellos casos previstos en el numeral 3 del artículo 437-2 de este estatuto.
&lt;Inciso modificado por el artículo 4 de la Ley 2010 de 2019&gt; Estas declaraciones podrán presentarse mediante un formulario, que permitirá liquidar la obligación tributaria en dólares convertida a pesos colombianos a la Tasa de Cambio Representativa de Mercado (TRM) del día de la declaración y pago. </t>
        </r>
        <r>
          <rPr>
            <b/>
            <u/>
            <sz val="14"/>
            <color indexed="81"/>
            <rFont val="Tahoma"/>
            <family val="2"/>
          </rPr>
          <t>Las declaraciones presentadas sin pago total no producirán efecto, sin necesidad de acto administrativo que así lo declare.</t>
        </r>
      </text>
    </comment>
    <comment ref="C303" authorId="0" shapeId="0" xr:uid="{65AFC01E-A574-4A9B-AEBE-988F2E834F3F}">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sz val="18"/>
            <color indexed="81"/>
            <rFont val="Tahoma"/>
            <family val="2"/>
          </rPr>
          <t>ARTICULO 580 ET. DECLARACIONES QUE SE TIENEN POR NO PRESENTADAS.</t>
        </r>
        <r>
          <rPr>
            <sz val="18"/>
            <color indexed="81"/>
            <rFont val="Tahoma"/>
            <family val="2"/>
          </rPr>
          <t xml:space="preserve"> No se entenderá cumplido el deber de presentar la declaración tributaria, en los siguientes casos:
a. &lt;Literal CONDICIONALMENTE exequible&gt; Cuando la declaración no se presente en los lugares señalados para tal efecto.
b. &lt;Ver Notas del Editor&gt; Cuando no se suministre la identificación del declarante, o se haga en forma equivocada.
c. Cuando no contenga los factores necesarios para identificar las bases gravables.
d. &lt;Literal CONDICIONALMENTE exequible&gt; Cuando no se presente firmada por quien deba cumplir el deber formal de declarar, o cuando se omita la firma del contador público o revisor fiscal existiendo la obligación legal.</t>
        </r>
      </text>
    </comment>
    <comment ref="C306" authorId="0" shapeId="0" xr:uid="{322334D1-AB1A-45A4-899B-30AF4CCF3179}">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En esa medida, acudiendo a una interpretación sistemática sobre la promulgación y observancia de las leyes, se acude al </t>
        </r>
        <r>
          <rPr>
            <b/>
            <u/>
            <sz val="16"/>
            <color indexed="81"/>
            <rFont val="Tahoma"/>
            <family val="2"/>
          </rPr>
          <t>artículo 61 de la Ley 14 de 1913</t>
        </r>
        <r>
          <rPr>
            <sz val="16"/>
            <color indexed="81"/>
            <rFont val="Tahoma"/>
            <family val="2"/>
          </rPr>
          <t xml:space="preserve"> que dispone:
"</t>
        </r>
        <r>
          <rPr>
            <b/>
            <sz val="16"/>
            <color indexed="81"/>
            <rFont val="Tahoma"/>
            <family val="2"/>
          </rPr>
          <t xml:space="preserve">ARTÍCULO 61. </t>
        </r>
        <r>
          <rPr>
            <b/>
            <u/>
            <sz val="16"/>
            <color indexed="81"/>
            <rFont val="Tahoma"/>
            <family val="2"/>
          </rPr>
          <t>Cuando se dice que una cosa debe observarse desde tal día, se entiende que ha de observarse desde el momento siguiente a la medianoche del día anterior;</t>
        </r>
        <r>
          <rPr>
            <sz val="16"/>
            <color indexed="81"/>
            <rFont val="Tahoma"/>
            <family val="2"/>
          </rPr>
          <t xml:space="preserve"> y cuando se dice que debe observarse hasta tal día, se entiende que ha de observarse hasta la medianoche de dicho día.”
De la norma transcrita se extrae una regla que permite zanjar la discusión planteada, </t>
        </r>
        <r>
          <rPr>
            <b/>
            <u/>
            <sz val="16"/>
            <color indexed="81"/>
            <rFont val="Tahoma"/>
            <family val="2"/>
          </rPr>
          <t>ya que los cinco (5) días que prevé el tercer inciso del artículo 566-1 del Estatuto Tributario comenzarían a correr "desde el momento siguiente a la media noche del día anterior” al envío del correo electrónico. A modo de ejemplo, si el correo electrónico se entrega el martes a cualquier hora, los cinco (5) días empezarán a correr en el primer segundo del miércoles.</t>
        </r>
      </text>
    </comment>
    <comment ref="C307" authorId="0" shapeId="0" xr:uid="{D6870942-7962-4082-A58B-F2060FFEBBE8}">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u/>
            <sz val="16"/>
            <color indexed="81"/>
            <rFont val="Tahoma"/>
            <family val="2"/>
          </rPr>
          <t xml:space="preserve">2. PROCEDIMIENTO
</t>
        </r>
        <r>
          <rPr>
            <sz val="16"/>
            <color indexed="81"/>
            <rFont val="Tahoma"/>
            <family val="2"/>
          </rPr>
          <t xml:space="preserve">Cuando el contribuyente solicite la aplicación del principio de favorabilidad, el funcionario de cobranzas deberá tener en cuenta el cumplimiento de las siguientes consideraciones y adelantar el siguiente procedimiento:
</t>
        </r>
        <r>
          <rPr>
            <b/>
            <sz val="16"/>
            <color indexed="81"/>
            <rFont val="Tahoma"/>
            <family val="2"/>
          </rPr>
          <t>2.1.</t>
        </r>
        <r>
          <rPr>
            <sz val="16"/>
            <color indexed="81"/>
            <rFont val="Tahoma"/>
            <family val="2"/>
          </rPr>
          <t xml:space="preserve"> Escrito del contribuyente en el que solicite la aplicación el principio de favorabilidad, indicando los conceptos, el periodo y el año gravable de la obligación o las obligaciones, la disposición legal permisible o más favorable que contrasta con la sanción establecida y si hubo alguna aplicación de favorabilidad anteriormente (en etapa de determinación o discusión).
</t>
        </r>
        <r>
          <rPr>
            <b/>
            <sz val="16"/>
            <color indexed="81"/>
            <rFont val="Tahoma"/>
            <family val="2"/>
          </rPr>
          <t>2.2.</t>
        </r>
        <r>
          <rPr>
            <sz val="16"/>
            <color indexed="81"/>
            <rFont val="Tahoma"/>
            <family val="2"/>
          </rPr>
          <t xml:space="preserve"> Recibida la solicitud en debida forma, el funcionario de cobranzas a cargo del expediente deberá verificar las consideraciones indicadas en el numeral 1 de este Memorando.
</t>
        </r>
        <r>
          <rPr>
            <b/>
            <sz val="16"/>
            <color indexed="81"/>
            <rFont val="Tahoma"/>
            <family val="2"/>
          </rPr>
          <t>2.3.</t>
        </r>
        <r>
          <rPr>
            <sz val="16"/>
            <color indexed="81"/>
            <rFont val="Tahoma"/>
            <family val="2"/>
          </rPr>
          <t xml:space="preserve"> La solicitud deberá ser resuelta mediante acto administrativo, suscrito por el Jefe del GIT o División, según corresponda, que deberá notificarse de conformidad con lo establecido en el Estatuto Tributario y contra el cual procederá recurso de reposición ante el funcionario que lo profirió y en subsidio el de apelación ante el jefe inmediato, de conformidad con lo establecido en el artículo 76 de la Ley 1437 de 2011.
</t>
        </r>
        <r>
          <rPr>
            <b/>
            <sz val="16"/>
            <color indexed="81"/>
            <rFont val="Tahoma"/>
            <family val="2"/>
          </rPr>
          <t>2.4.</t>
        </r>
        <r>
          <rPr>
            <sz val="16"/>
            <color indexed="81"/>
            <rFont val="Tahoma"/>
            <family val="2"/>
          </rPr>
          <t xml:space="preserve"> El acto que conceda la aplicación del principio de favorabilidad deberá comunicarse al área contable de la función recaudadora de las Dirección Seccional de Impuestos respectiva, con el fin que se realice la anotación correspondiente</t>
        </r>
      </text>
    </comment>
    <comment ref="C308" authorId="0" shapeId="0" xr:uid="{9B3C56E4-2EC3-47A1-B605-C534FE131357}">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sz val="16"/>
            <color indexed="81"/>
            <rFont val="Tahoma"/>
            <family val="2"/>
          </rPr>
          <t xml:space="preserve">ARTICULO 579-2 ET. PRESENTACIÓN ELECTRÓNICA DE DECLARACIONES.
</t>
        </r>
        <r>
          <rPr>
            <sz val="16"/>
            <color indexed="81"/>
            <rFont val="Tahoma"/>
            <family val="2"/>
          </rPr>
          <t xml:space="preserve">(...)
&lt;Inciso adicionado por el artículo 136 de la Ley 1607 de 2012&gt; </t>
        </r>
        <r>
          <rPr>
            <b/>
            <u/>
            <sz val="16"/>
            <color indexed="81"/>
            <rFont val="Tahoma"/>
            <family val="2"/>
          </rPr>
          <t>Cuando por inconvenientes técnicos no haya disponibilidad de los servicios informáticos electrónicos o se presenten situaciones de fuerza mayor que le impidan al contribuyente cumplir dentro del vencimiento del plazo fijado para declarar con la presentación de la declaración en forma virtual</t>
        </r>
        <r>
          <rPr>
            <sz val="16"/>
            <color indexed="81"/>
            <rFont val="Tahoma"/>
            <family val="2"/>
          </rPr>
          <t>, no se aplicará la sanción de extemporaneidad establecida en el artículo 641 de este Estatuto, siempre y cuando la declaración virtual se presente a más tardar al día siguiente a aquel en que los servicios informáticos de la Dirección de Impuestos y Aduanas Nacionales se hayan restablecido o la situación de fuerza mayor se haya superado. En este último evento, el declarante deberá remitir a la Dirección de Impuestos y Aduanas Nacionales prueba de los hechos constitutivos de la fuerza mayor.</t>
        </r>
      </text>
    </comment>
    <comment ref="C316" authorId="0" shapeId="0" xr:uid="{B2620695-F4D9-495C-B81F-55D5962F21E1}">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u/>
            <sz val="18"/>
            <color indexed="81"/>
            <rFont val="Tahoma"/>
            <family val="2"/>
          </rPr>
          <t xml:space="preserve">CONCEPTO 011675 int 1353 DE 2025 (agosto 28)
</t>
        </r>
        <r>
          <rPr>
            <sz val="18"/>
            <color indexed="81"/>
            <rFont val="Tahoma"/>
            <family val="2"/>
          </rPr>
          <t xml:space="preserve">
El tratamiento fiscal para la salida de inventario en el impuesto sobre la renta para los productos que no pueden ser comercializados por prohibición legal expresa </t>
        </r>
        <r>
          <rPr>
            <b/>
            <u/>
            <sz val="18"/>
            <color indexed="81"/>
            <rFont val="Tahoma"/>
            <family val="2"/>
          </rPr>
          <t>es el establecido en el numeral 2 del artículo 64 del Estatuto Tributario, que establece el procedimiento y los requisitos para dar de baja el inventario por obsolescencia.</t>
        </r>
      </text>
    </comment>
    <comment ref="C331" authorId="0" shapeId="0" xr:uid="{19DF64B3-BF9B-4A80-8ECB-A0C41AC3F8E4}">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sz val="18"/>
            <color indexed="81"/>
            <rFont val="Tahoma"/>
            <family val="2"/>
          </rPr>
          <t>PARÁGRAFO 2°</t>
        </r>
        <r>
          <rPr>
            <sz val="18"/>
            <color indexed="81"/>
            <rFont val="Tahoma"/>
            <family val="2"/>
          </rPr>
          <t>. &lt;Parágrafo adicionado por el artículo 135 de la Ley 1819 de 2016&gt; Sin perjuicio de lo establecido en este artículo, los costos y deducciones efectivamente realizados durante el año o período gravable serán aceptados fiscalmente, así la factura de venta o documento equivalente tenga fecha del año o período siguiente, siempre y cuando se acredite la prestación del servicio o venta del bien en el año o período gravable.</t>
        </r>
      </text>
    </comment>
    <comment ref="C332" authorId="0" shapeId="0" xr:uid="{A72E6A78-F386-45E4-B036-00E8A4FB7C93}">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sz val="16"/>
            <color indexed="81"/>
            <rFont val="Tahoma"/>
            <family val="2"/>
          </rPr>
          <t xml:space="preserve">ARTÍCULO 1.6.1.4.12. DUT 1625/16. DOCUMENTO SOPORTE EN ADQUISICIONES EFECTUADAS A SUJETOS NO OBLIGADOS A EXPEDIR FACTURA DE VENTA O DOCUMENTO EQUIVALENTE. </t>
        </r>
        <r>
          <rPr>
            <sz val="16"/>
            <color indexed="81"/>
            <rFont val="Tahoma"/>
            <family val="2"/>
          </rPr>
          <t xml:space="preserve">&lt;Artículo sustituido por el artículo 1 del Decreto 358 de 2020&gt; De conformidad con lo establecido en el artículo 771-2 del Estatuto Tributario, cuando se realicen transacciones con sujetos no obligados a expedir factura de venta y/o documento equivalente, el documento soporte que pruebe </t>
        </r>
        <r>
          <rPr>
            <b/>
            <u/>
            <sz val="16"/>
            <color indexed="81"/>
            <rFont val="Tahoma"/>
            <family val="2"/>
          </rPr>
          <t>la respectiva transacción que da lugar a costos, deducciones, o impuestos descontables,</t>
        </r>
        <r>
          <rPr>
            <sz val="16"/>
            <color indexed="81"/>
            <rFont val="Tahoma"/>
            <family val="2"/>
          </rPr>
          <t xml:space="preserve"> deberá cumplir los siguientes requisitos y condiciones, y ser generado de forma física por parte del adquiriente del bien y/o servicio, salvo cuando se trate de importación de bienes:
(...)
</t>
        </r>
        <r>
          <rPr>
            <b/>
            <sz val="16"/>
            <color indexed="81"/>
            <rFont val="Tahoma"/>
            <family val="2"/>
          </rPr>
          <t xml:space="preserve">PARÁGRAFO 1o. </t>
        </r>
        <r>
          <rPr>
            <sz val="16"/>
            <color indexed="81"/>
            <rFont val="Tahoma"/>
            <family val="2"/>
          </rPr>
          <t xml:space="preserve">Para efectos de lo establecido en el presente artículo, será válido </t>
        </r>
        <r>
          <rPr>
            <b/>
            <u/>
            <sz val="16"/>
            <color indexed="81"/>
            <rFont val="Tahoma"/>
            <family val="2"/>
          </rPr>
          <t>el extracto expedido por los sujetos a los que se refiere el numeral 1 del artículo 1.6.1.4.3. de este Decreto, en concordancia con el artículo 1.3.1.7.8. de este Decreto.</t>
        </r>
        <r>
          <rPr>
            <sz val="16"/>
            <color indexed="81"/>
            <rFont val="Tahoma"/>
            <family val="2"/>
          </rPr>
          <t xml:space="preserve">
*****************************************************************
</t>
        </r>
        <r>
          <rPr>
            <b/>
            <sz val="16"/>
            <color indexed="81"/>
            <rFont val="Tahoma"/>
            <family val="2"/>
          </rPr>
          <t xml:space="preserve">ARTÍCULO 1.3.1.7.8. DOCUMENTO SOPORTE DE IMPUESTOS DESCONTABLES POR IVA PAGADO POR LOS SERVICIOS FINANCIEROS. </t>
        </r>
        <r>
          <rPr>
            <sz val="16"/>
            <color indexed="81"/>
            <rFont val="Tahoma"/>
            <family val="2"/>
          </rPr>
          <t xml:space="preserve">Para efectos de soportar el impuesto descontable por concepto del impuesto sobre las ventas pagado por los servicios financieros gravados, los responsables de estos servicios deberán discriminar dicho impuesto, cuando el usuario así lo solicite, en forma global </t>
        </r>
        <r>
          <rPr>
            <b/>
            <u/>
            <sz val="16"/>
            <color indexed="81"/>
            <rFont val="Tahoma"/>
            <family val="2"/>
          </rPr>
          <t>dentro del extracto periódico que se le expida o en el comprobante de la respectiva operación, cuando sea del caso</t>
        </r>
        <r>
          <rPr>
            <sz val="16"/>
            <color indexed="81"/>
            <rFont val="Tahoma"/>
            <family val="2"/>
          </rPr>
          <t>.
(Artículo 6o, Decreto 1107 de 1992)</t>
        </r>
      </text>
    </comment>
    <comment ref="C335" authorId="0" shapeId="0" xr:uid="{AF48B88D-6C18-4E6A-9D34-894C10EE2C92}">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u/>
            <sz val="14"/>
            <color indexed="81"/>
            <rFont val="Tahoma"/>
            <family val="2"/>
          </rPr>
          <t>Art. 616-1 ET</t>
        </r>
        <r>
          <rPr>
            <sz val="14"/>
            <color indexed="81"/>
            <rFont val="Tahoma"/>
            <family val="2"/>
          </rPr>
          <t xml:space="preserve">
Salvo que exista una sanción específica, la no transmisión en debida forma de los documentos del sistema de facturación dará lugar a la sanción establecida en el artículo 651 del Estatuto Tributario. La expedición de los documentos que hacen parte del sistema de facturación sin los requisitos establecidos dará lugar a la sanción establecida en el artículo 652 del Estatuto Tributario y la no expedición de los documentos que hacen parte del sistema de facturación dará lugar a la sanción prevista en el artículo 652-1 del Estatuto Tributario.</t>
        </r>
      </text>
    </comment>
    <comment ref="J377" authorId="2" shapeId="0" xr:uid="{89F654EF-5971-4314-8CA6-E16D12FCAAA5}">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Las personas naturales y sus asimiladas, las personas jurídicas y sus asimiladas y, demás entidades públicas y privadas enunciadas en los numerales 4, 5, 6, 7, 8 y 9 del artículo 1o de la presente resolución, de conformidad con lo establecido en el literal k) del artículo 631 del Estatuto Tributario, deberán suministrar el valor patrimonial a treinta y uno (31) de diciembre del patrimonio bruto representado en propiedad, planta y equipo y otros activos, conforme con los parámetros establecidos en las especificaciones técnicas del Formato 1011 Versión 6, utilizando los siguientes conceptos:</t>
        </r>
      </text>
    </comment>
    <comment ref="B422" authorId="1" shapeId="0" xr:uid="{5CD43942-A0EB-4A23-8D36-1516D0FE3800}">
      <text>
        <r>
          <rPr>
            <b/>
            <sz val="12"/>
            <color indexed="81"/>
            <rFont val="Tahoma"/>
            <family val="2"/>
          </rPr>
          <t xml:space="preserve">profesor Alex </t>
        </r>
        <r>
          <rPr>
            <b/>
            <u/>
            <sz val="12"/>
            <color indexed="10"/>
            <rFont val="Tahoma"/>
            <family val="2"/>
          </rPr>
          <t>C</t>
        </r>
        <r>
          <rPr>
            <b/>
            <sz val="12"/>
            <color indexed="81"/>
            <rFont val="Tahoma"/>
            <family val="2"/>
          </rPr>
          <t>obo B.:</t>
        </r>
        <r>
          <rPr>
            <sz val="12"/>
            <color indexed="81"/>
            <rFont val="Tahoma"/>
            <family val="2"/>
          </rPr>
          <t xml:space="preserve">
</t>
        </r>
        <r>
          <rPr>
            <b/>
            <u/>
            <sz val="12"/>
            <color indexed="81"/>
            <rFont val="Tahoma"/>
            <family val="2"/>
          </rPr>
          <t xml:space="preserve">Concepto UNIFICADO DIAN 912 de 2018
</t>
        </r>
        <r>
          <rPr>
            <sz val="12"/>
            <color indexed="81"/>
            <rFont val="Tahoma"/>
            <family val="2"/>
          </rPr>
          <t xml:space="preserve">
En ese orden de ideas, la renta exenta a que se refieren los numerales 3, 4 y 5 del artículo 207-2 del E. T., debe aplicarse a las personas naturales que cumplan los requisitos allí contenidos y la reglamentación expedida para tal fin, eso sí considerando el límite general para las rentas exentas y deducciones introducido por la Ley 1819 de 2016, que para el caso de las rentas no laborales y la determinación de su renta líquida cedular señala: “Podrán restarse todas las rentas exentas y deducciones imputables a esta cédula, siempre que no excedan el diez (10%) del resultado del inciso anterior, que en todo caso no puede exceder mil (1.000) UVT</t>
        </r>
      </text>
    </comment>
    <comment ref="F422" authorId="1" shapeId="0" xr:uid="{D8393965-A413-4D27-A184-CF618E55E5CC}">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sz val="14"/>
            <color indexed="81"/>
            <rFont val="Tahoma"/>
            <family val="2"/>
          </rPr>
          <t xml:space="preserve">ARTÍCULO 1.2.1.22.11. Requisitos para la procedencia de la exención en servicios hoteleros prestados en nuevos hoteles. </t>
        </r>
        <r>
          <rPr>
            <sz val="14"/>
            <color indexed="81"/>
            <rFont val="Tahoma"/>
            <family val="2"/>
          </rPr>
          <t xml:space="preserve">Para la procedencia de la exención, el contribuyente deberá acreditar el cumplimiento de los siguientes requisitos cuando la Unidad Administrativa Especial Dirección de Impuestos y Aduanas Nacionales (DIAN), los exija:
1. Inscripción en el Registro Nacional de Turismo del Ministerio de Comercio, Industria y Turismo o el que haga sus veces.
2. Certificación expedida por el Ministerio de Comercio, Industria y Turismo, sobre la prestación de servicios hoteleros en el nuevo establecimiento hotelero.
3. Certificación expedida por la Curaduría Urbana, por la Secretaría de Planeación o por la entidad que haga sus veces del domicilio del inmueble, en la cual conste la aprobación del proyecto de construcción del nuevo establecimiento hotelero.
4. Certificación del representante legal y del revisor fiscal y/o contador público, según el caso, en la cual conste:
a) Que la actividad prestada corresponde a servicios hoteleros debidamente autorizados.
b) Que el valor de las rentas solicitadas como exentas en el respectivo año gravable corresponden a servicios hoteleros prestados en nuevos hoteles construidos a partir del 1 de enero de 2003.
c) Que lleva contabilidad separada de los ingresos por servicios hoteleros y de los originados en otras actividades.
PARÁGRAFO . Se entiende por servicios hoteleros, el alojamiento, la alimentación y todos los demás servicios básicos y/o complementarios o accesorios prestados por el operador del establecimiento hotelero.
(Artículo 5, Decreto 2755 de 2003)
</t>
        </r>
      </text>
    </comment>
    <comment ref="F424" authorId="1" shapeId="0" xr:uid="{343A1B8D-035D-483A-AB94-E52795793F62}">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t>
        </r>
        <r>
          <rPr>
            <b/>
            <sz val="14"/>
            <color indexed="81"/>
            <rFont val="Tahoma"/>
            <family val="2"/>
          </rPr>
          <t xml:space="preserve">ARTÍCULO 1.2.1.22.13. Requisitos para la procedencia de la exención por servicios hoteleros prestados en hoteles que se remodelen y/o amplíen. </t>
        </r>
        <r>
          <rPr>
            <sz val="14"/>
            <color indexed="81"/>
            <rFont val="Tahoma"/>
            <family val="2"/>
          </rPr>
          <t xml:space="preserve">Para la procedencia de la exención por concepto de servicios hoteleros prestados en hoteles que se remodelen y/o amplíen, el contribuyente deberá acreditar el cumplimiento de los siguientes requisitos cuando la Unidad Administrativa Especial Dirección de Impuestos y Aduanas Nacionales (DIAN) los exija:
1. Inscripción en el Registro Nacional de Turismo del Ministerio de Comercio, Industria y Turismo o el que haga sus veces.
2. Certificación expedida por la Curaduría Urbana del domicilio del inmueble o por la entidad que haga sus veces, en la cual conste la aprobación del proyecto de remodelación y/o ampliación del hotel correspondiente.
3. Certificación expedida por la Alcaldía Municipal del domicilio del inmueble en la cual conste la aprobación del proyecto de remodelación y/o ampliación del hotel correspondiente.
4. Certificación sobre la prestación de servicios hoteleros en establecimientos remodelados y/o ampliados, expedida por el Ministerio de Comercio, Industria y Turismo.
5. Certificación suscrita por un arquitecto o ingeniero civil con matrícula profesional vigente en la que se haga constar la remodelación y/o ampliación realizada, cuando estas no requieran licencia de construcción y licencia de urbanismo.
6. Certificación del representante legal y del revisor fiscal y/o contador público del contribuyente beneficiario de la exención en la que se establezca:
a) Costo fiscal del inmueble remodelado y/o ampliado.
b) Valor total de la inversión por concepto de remodelación y/o ampliación.
c) Proporción que representa el valor de la remodelación y/o ampliación en el costo fiscal del inmueble remodelado y/o ampliado.
d) Que lleva contabilidad separada de los ingresos por servicios hoteleros y de los originados en otras actividades.
(Artículo 7, Decreto 2755 de 2003)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Grupo ACB Consultores y Asesores SAS</author>
  </authors>
  <commentList>
    <comment ref="C5" authorId="0" shapeId="0" xr:uid="{64EB0928-7514-48AF-BDDA-F091DA797FFD}">
      <text>
        <r>
          <rPr>
            <b/>
            <sz val="14"/>
            <color indexed="81"/>
            <rFont val="Tahoma"/>
            <family val="2"/>
          </rPr>
          <t>profesor Alex Cobo B:</t>
        </r>
        <r>
          <rPr>
            <sz val="14"/>
            <color indexed="81"/>
            <rFont val="Tahoma"/>
            <family val="2"/>
          </rPr>
          <t xml:space="preserve">
</t>
        </r>
        <r>
          <rPr>
            <b/>
            <sz val="14"/>
            <color indexed="81"/>
            <rFont val="Tahoma"/>
            <family val="2"/>
          </rPr>
          <t xml:space="preserve">ARTÍCULO 689-3. BENEFICIO DE LA AUDITORÍA. </t>
        </r>
        <r>
          <rPr>
            <sz val="14"/>
            <color indexed="81"/>
            <rFont val="Tahoma"/>
            <family val="2"/>
          </rPr>
          <t xml:space="preserve">&lt;Artículo adicionado por el artículo 51 de la Ley 2155 de 2021&gt; </t>
        </r>
        <r>
          <rPr>
            <b/>
            <u/>
            <sz val="14"/>
            <color indexed="10"/>
            <rFont val="Tahoma"/>
            <family val="2"/>
          </rPr>
          <t>Para los periodos gravables 2022 y 2023 (prorrogado por los años 2024, 2025 y 2026 por el artículo 69 de la Ley 2294 de 2023, 'por el cual se expide el Plan Nacional de Desarrollo 2022-2026)</t>
        </r>
        <r>
          <rPr>
            <sz val="14"/>
            <color indexed="81"/>
            <rFont val="Tahoma"/>
            <family val="2"/>
          </rPr>
          <t xml:space="preserve">, la liquidación privada de los contribuyentes del impuesto sobre la renta y complementarios que incrementen su impuesto neto de renta en por lo menos un porcentaje mínimo del treinta y cinco por ciento (35%), en relación con el impuesto neto de renta del año inmediatamente anterior, quedará en firme si dentro de los seis (6) meses siguientes a la fecha de su presentación no se hubiere notificado emplazamiento para corregir o requerimiento especial o emplazamiento especial o liquidación provisional, siempre que la declaración sea debidamente presentada en forma oportuna y el pago total se realice en los plazos que para tal efecto fije el Gobierno nacional.
Si el incremento del impuesto neto de renta es de al menos un porcentaje mínimo del veinticinco por ciento (25%), en relación con el impuesto neto de renta del año inmediatamente anterior, la declaración de renta quedará en firme si dentro de los doce (12) meses siguientes a la fecha de su presentación no se hubiere notificado emplazamiento para corregir o requerimiento especial o emplazamiento especial o liquidación provisional, siempre que la declaración sea debidamente presentada en forma oportuna y el pago total se realice en los plazos que para tal efecto fije el Gobierno nacional.
Esta norma no es aplicable a los contribuyentes que gocen de beneficios tributarios en razón a su ubicación en una zona geográfica determinada.
Cuando la declaración objeto de beneficio de auditoría arroje una pérdida fiscal, la Administración Tributaria podrá ejercer las facultades de fiscalización para determinar la procedencia o improcedencia de la misma y, por ende, su compensación en años posteriores. Esta facultad se tendrá no obstante haya transcurrido el período de que trata el presente artículo.
</t>
        </r>
        <r>
          <rPr>
            <u/>
            <sz val="14"/>
            <color indexed="81"/>
            <rFont val="Tahoma"/>
            <family val="2"/>
          </rPr>
          <t>En el caso de los contribuyentes que en los años anteriores al periodo en que pretende acogerse al beneficio de auditoría, no hubieren presentado declaración de renta y complementarios, y cumplan con dicha obligación dentro de los plazos que señale el Gobierno nacional para presentar las declaraciones correspondientes al período gravable 2022, les serán aplicables los términos de firmeza de la liquidación prevista en este artículo, para lo cual deberán incrementar el impuesto neto de renta a cargo por dichos períodos en los porcentajes de que trata el presente artículo.</t>
        </r>
        <r>
          <rPr>
            <sz val="14"/>
            <color indexed="81"/>
            <rFont val="Tahoma"/>
            <family val="2"/>
          </rPr>
          <t xml:space="preserve">
Cuando se demuestre que las retenciones en la fuente declaradas son inexistentes, no procederá el beneficio de auditoría.
PARÁGRAFO 1o. Las declaraciones de corrección y solicitudes de corrección que se presenten antes del término de firmeza de que trata el presente artículo no afectarán la validez del beneficio de auditoría, siempre y cuando en la declaración inicial el contribuyente cumpla con los requisitos de presentación oportuna, incremento del impuesto neto sobre la renta, pago total, y en las correcciones dichos requisitos se mantengan.
PARÁGRAFO 2o. Cuando el impuesto neto sobre la renta de la declaración correspondiente al año gravable frente al cual debe cumplirse el requisito del incremento sea inferior a 71 UVT, no procederá la aplicación del beneficio de auditoría.
PARÁGRAFO 3o. Cuando se trate de declaraciones que registren saldo a favor, el término para solicitar la devolución y/o compensación será el previsto en este artículo, para la firmeza de la declaración.
PARÁGRAFO 4o. Los términos de firmeza previstos en el presente artículo no serán aplicables en relación con las declaraciones privadas del impuesto sobre las ventas y de retención en la fuente por los períodos comprendidos en los años 2022 y 2023, las cuales se regirán en esta materia por lo previsto en los artículos 705 y 714 del Estatuto Tributario.
PARÁGRAFO 5o. Las disposiciones consagradas en el artículo 123 de la Ley 2010 de 2019 surtirán los efectos allí dispuestos para los contribuyentes que se hayan acogido al beneficio de auditoría por los años gravables 2020 y 2021.</t>
        </r>
      </text>
    </comment>
    <comment ref="D25" authorId="0" shapeId="0" xr:uid="{DD871544-C1EA-4472-BAF4-94698AD3D0AD}">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sz val="16"/>
            <color indexed="81"/>
            <rFont val="Tahoma"/>
            <family val="2"/>
          </rPr>
          <t xml:space="preserve">ARTÍCULO 689-3 ET. BENEFICIO DE LA AUDITORÍA. </t>
        </r>
        <r>
          <rPr>
            <sz val="16"/>
            <color indexed="81"/>
            <rFont val="Tahoma"/>
            <family val="2"/>
          </rPr>
          <t xml:space="preserve">&lt;Artículo adicionado por el artículo 51 de la Ley 2155 de 2021&gt; Para los periodos gravables 2022 y 2023, la liquidación privada de los contribuyentes del impuesto sobre la renta y complementarios que incrementen su impuesto neto de renta en por lo menos un porcentaje mínimo del treinta y cinco por ciento (35%), en relación con el impuesto neto de renta del año inmediatamente anterior, quedará en firme si dentro de los seis (6) meses siguientes a la fecha de su presentación no se hubiere notificado emplazamiento para corregir o requerimiento especial o emplazamiento especial o liquidación provisional, </t>
        </r>
        <r>
          <rPr>
            <b/>
            <u/>
            <sz val="16"/>
            <color indexed="10"/>
            <rFont val="Tahoma"/>
            <family val="2"/>
          </rPr>
          <t>siempre que la declaración sea debidamente presentada en forma oportuna y el pago total se realice en los plazos que para tal efecto fije el Gobierno nacional.</t>
        </r>
      </text>
    </comment>
    <comment ref="D26" authorId="0" shapeId="0" xr:uid="{7FE3F418-EE03-462B-838A-FC04FA7B455C}">
      <text>
        <r>
          <rPr>
            <b/>
            <sz val="16"/>
            <color indexed="81"/>
            <rFont val="Tahoma"/>
            <family val="2"/>
          </rPr>
          <t xml:space="preserve">profesor Alex </t>
        </r>
        <r>
          <rPr>
            <b/>
            <u/>
            <sz val="16"/>
            <color indexed="10"/>
            <rFont val="Tahoma"/>
            <family val="2"/>
          </rPr>
          <t>C</t>
        </r>
        <r>
          <rPr>
            <b/>
            <sz val="16"/>
            <color indexed="81"/>
            <rFont val="Tahoma"/>
            <family val="2"/>
          </rPr>
          <t>obo B.:</t>
        </r>
        <r>
          <rPr>
            <sz val="16"/>
            <color indexed="81"/>
            <rFont val="Tahoma"/>
            <family val="2"/>
          </rPr>
          <t xml:space="preserve">
</t>
        </r>
        <r>
          <rPr>
            <b/>
            <sz val="16"/>
            <color indexed="81"/>
            <rFont val="Tahoma"/>
            <family val="2"/>
          </rPr>
          <t xml:space="preserve">ARTÍCULO 689-3 ET. BENEFICIO DE LA AUDITORÍA. </t>
        </r>
        <r>
          <rPr>
            <sz val="16"/>
            <color indexed="81"/>
            <rFont val="Tahoma"/>
            <family val="2"/>
          </rPr>
          <t xml:space="preserve">&lt;Artículo adicionado por el artículo 51 de la Ley 2155 de 2021&gt; Para los periodos gravables 2022 y 2023, la liquidación privada de los contribuyentes del impuesto sobre la renta y complementarios que incrementen su impuesto neto de renta en por lo menos un porcentaje mínimo del treinta y cinco por ciento (35%), en relación con el impuesto neto de renta del año inmediatamente anterior, quedará en firme si dentro de los seis (6) meses siguientes a la fecha de su presentación no se hubiere notificado emplazamiento para corregir o requerimiento especial o emplazamiento especial o liquidación provisional, </t>
        </r>
        <r>
          <rPr>
            <b/>
            <u/>
            <sz val="16"/>
            <color indexed="10"/>
            <rFont val="Tahoma"/>
            <family val="2"/>
          </rPr>
          <t>siempre que la declaración sea debidamente presentada en forma oportuna y el pago total se realice en los plazos que para tal efecto fije el Gobierno nacional.</t>
        </r>
      </text>
    </comment>
    <comment ref="D27" authorId="0" shapeId="0" xr:uid="{CA12DB6B-486F-4B02-8BCF-29579F2029CB}">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sz val="18"/>
            <color indexed="81"/>
            <rFont val="Tahoma"/>
            <family val="2"/>
          </rPr>
          <t xml:space="preserve">ARTÍCULO 689-3 ET. BENEFICIO DE LA AUDITORÍA. </t>
        </r>
        <r>
          <rPr>
            <sz val="18"/>
            <color indexed="81"/>
            <rFont val="Tahoma"/>
            <family val="2"/>
          </rPr>
          <t>&lt;Artículo adicionado por el artículo 51 de la Ley 2155 de 2021&gt;
(…)
Esta norma no es aplicable a los contribuyentes que gocen de beneficios tributarios en razón a su ubicación en una zona geográfica determinada.</t>
        </r>
      </text>
    </comment>
    <comment ref="D28" authorId="0" shapeId="0" xr:uid="{46BA8E82-AD73-48D2-B209-F4A3FE543915}">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sz val="18"/>
            <color indexed="81"/>
            <rFont val="Tahoma"/>
            <family val="2"/>
          </rPr>
          <t xml:space="preserve">ARTÍCULO 689-3 ET. BENEFICIO DE LA AUDITORÍA. </t>
        </r>
        <r>
          <rPr>
            <sz val="18"/>
            <color indexed="81"/>
            <rFont val="Tahoma"/>
            <family val="2"/>
          </rPr>
          <t xml:space="preserve">&lt;Artículo adicionado por el artículo 51 de la Ley 2155 de 2021&gt;
(…)
</t>
        </r>
        <r>
          <rPr>
            <b/>
            <u/>
            <sz val="18"/>
            <color indexed="10"/>
            <rFont val="Tahoma"/>
            <family val="2"/>
          </rPr>
          <t>Cuando se demuestre que las retenciones en la fuente declaradas son inexistentes, no procederá el beneficio de auditoría.</t>
        </r>
      </text>
    </comment>
    <comment ref="D29" authorId="0" shapeId="0" xr:uid="{07D5BB75-E7FE-4A79-BC40-2A4F8BAB55EC}">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sz val="18"/>
            <color indexed="81"/>
            <rFont val="Tahoma"/>
            <family val="2"/>
          </rPr>
          <t xml:space="preserve">ARTÍCULO 689-3 ET. BENEFICIO DE LA AUDITORÍA. </t>
        </r>
        <r>
          <rPr>
            <sz val="18"/>
            <color indexed="81"/>
            <rFont val="Tahoma"/>
            <family val="2"/>
          </rPr>
          <t xml:space="preserve">&lt;Artículo adicionado por el artículo 51 de la Ley 2155 de 2021&gt;
(…)
</t>
        </r>
        <r>
          <rPr>
            <b/>
            <u/>
            <sz val="18"/>
            <color indexed="10"/>
            <rFont val="Tahoma"/>
            <family val="2"/>
          </rPr>
          <t>PARÁGRAFO 2°. Cuando el impuesto neto sobre la renta de la declaración correspondiente al año gravable frente al cual debe cumplirse el requisito del incremento sea inferior a 71 UVT, no procederá la aplicación del beneficio de auditoría.</t>
        </r>
      </text>
    </comment>
    <comment ref="F29" authorId="0" shapeId="0" xr:uid="{EFF8C0D3-983E-4E09-A693-FA63D8515C7D}">
      <text>
        <r>
          <rPr>
            <b/>
            <sz val="14"/>
            <color indexed="81"/>
            <rFont val="Tahoma"/>
            <family val="2"/>
          </rPr>
          <t xml:space="preserve">profesor Alex </t>
        </r>
        <r>
          <rPr>
            <b/>
            <u/>
            <sz val="14"/>
            <color indexed="10"/>
            <rFont val="Tahoma"/>
            <family val="2"/>
          </rPr>
          <t>C</t>
        </r>
        <r>
          <rPr>
            <b/>
            <sz val="14"/>
            <color indexed="81"/>
            <rFont val="Tahoma"/>
            <family val="2"/>
          </rPr>
          <t>obo B.:</t>
        </r>
        <r>
          <rPr>
            <sz val="14"/>
            <color indexed="81"/>
            <rFont val="Tahoma"/>
            <family val="2"/>
          </rPr>
          <t xml:space="preserve">
Estas casillas se responden por defecto, con información de la hoja de DATOS BÁSICOS.</t>
        </r>
      </text>
    </comment>
    <comment ref="G29" authorId="0" shapeId="0" xr:uid="{4CD5D4DB-8CDD-41E2-927E-24440F83D1C6}">
      <text>
        <r>
          <rPr>
            <b/>
            <sz val="14"/>
            <color indexed="81"/>
            <rFont val="Tahoma"/>
            <family val="2"/>
          </rPr>
          <t>Grupo ACB Consultores y Asesores SAS:</t>
        </r>
        <r>
          <rPr>
            <sz val="14"/>
            <color indexed="81"/>
            <rFont val="Tahoma"/>
            <family val="2"/>
          </rPr>
          <t xml:space="preserve">
Estas casillas se responden por defecto, con información de la hoja de DATOS BÁSICOS.</t>
        </r>
      </text>
    </comment>
    <comment ref="D31" authorId="0" shapeId="0" xr:uid="{837EA047-C740-4D53-B763-CB647F922ED8}">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sz val="18"/>
            <color indexed="81"/>
            <rFont val="Tahoma"/>
            <family val="2"/>
          </rPr>
          <t xml:space="preserve">ARTÍCULO 689-3 ET. BENEFICIO DE LA AUDITORÍA. </t>
        </r>
        <r>
          <rPr>
            <sz val="18"/>
            <color indexed="81"/>
            <rFont val="Tahoma"/>
            <family val="2"/>
          </rPr>
          <t xml:space="preserve">&lt;Artículo adicionado por el artículo 51 de la Ley 2155 de 2021&gt;
(…)
</t>
        </r>
        <r>
          <rPr>
            <b/>
            <u/>
            <sz val="18"/>
            <color indexed="10"/>
            <rFont val="Tahoma"/>
            <family val="2"/>
          </rPr>
          <t>Cuando la declaración objeto de beneficio de auditoría arroje una pérdida fiscal, la Administración Tributaria podrá ejercer las facultades de fiscalización para determinar la procedencia o improcedencia de la misma y, por ende, su compensación en años posteriores. Esta facultad se tendrá no obstante haya transcurrido el período de que trata el presente artículo.</t>
        </r>
      </text>
    </comment>
    <comment ref="D33" authorId="0" shapeId="0" xr:uid="{B518602B-9864-42B3-BD26-321B8C0CCE2B}">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sz val="18"/>
            <color indexed="81"/>
            <rFont val="Tahoma"/>
            <family val="2"/>
          </rPr>
          <t xml:space="preserve">ARTÍCULO 689-3 ET. BENEFICIO DE LA AUDITORÍA. </t>
        </r>
        <r>
          <rPr>
            <sz val="18"/>
            <color indexed="81"/>
            <rFont val="Tahoma"/>
            <family val="2"/>
          </rPr>
          <t xml:space="preserve">&lt;Artículo adicionado por el artículo 51 de la Ley 2155 de 2021&gt;
(…)
</t>
        </r>
        <r>
          <rPr>
            <b/>
            <sz val="18"/>
            <color indexed="81"/>
            <rFont val="Tahoma"/>
            <family val="2"/>
          </rPr>
          <t xml:space="preserve">PARÁGRAFO 1°. </t>
        </r>
        <r>
          <rPr>
            <b/>
            <u/>
            <sz val="18"/>
            <color indexed="10"/>
            <rFont val="Tahoma"/>
            <family val="2"/>
          </rPr>
          <t>Las declaraciones de corrección y solicitudes de corrección que se presenten antes del término de firmeza de que trata el presente artículo no afectarán la validez del beneficio de auditoría</t>
        </r>
        <r>
          <rPr>
            <sz val="18"/>
            <color indexed="81"/>
            <rFont val="Tahoma"/>
            <family val="2"/>
          </rPr>
          <t xml:space="preserve">, siempre y cuando en la declaración inicial el contribuyente cumpla con los requisitos de presentación oportuna, incremento del impuesto neto sobre la renta, pago total, y en las correcciones dichos requisitos se mantengan.
</t>
        </r>
      </text>
    </comment>
    <comment ref="D34" authorId="0" shapeId="0" xr:uid="{F644250C-DC13-4DB9-9FD6-B9DB2C4E60B8}">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sz val="18"/>
            <color indexed="81"/>
            <rFont val="Tahoma"/>
            <family val="2"/>
          </rPr>
          <t xml:space="preserve">ARTÍCULO 689-3 ET. BENEFICIO DE LA AUDITORÍA. </t>
        </r>
        <r>
          <rPr>
            <sz val="18"/>
            <color indexed="81"/>
            <rFont val="Tahoma"/>
            <family val="2"/>
          </rPr>
          <t xml:space="preserve">&lt;Artículo adicionado por el artículo 51 de la Ley 2155 de 2021&gt;
(…)
</t>
        </r>
        <r>
          <rPr>
            <b/>
            <sz val="18"/>
            <color indexed="81"/>
            <rFont val="Tahoma"/>
            <family val="2"/>
          </rPr>
          <t>PARÁGRAFO 1°.</t>
        </r>
        <r>
          <rPr>
            <sz val="18"/>
            <color indexed="81"/>
            <rFont val="Tahoma"/>
            <family val="2"/>
          </rPr>
          <t xml:space="preserve"> Las declaraciones de corrección y solicitudes de corrección que se presenten antes del término de firmeza de que trata el presente artículo no afectarán la validez del beneficio de auditoría, siempre y cuando en la declaración inicial el contribuyente cumpla con los requisitos de presentación oportuna, </t>
        </r>
        <r>
          <rPr>
            <b/>
            <u/>
            <sz val="18"/>
            <color indexed="10"/>
            <rFont val="Tahoma"/>
            <family val="2"/>
          </rPr>
          <t>incremento del impuesto neto sobre la renta, pago total,</t>
        </r>
        <r>
          <rPr>
            <sz val="18"/>
            <color indexed="81"/>
            <rFont val="Tahoma"/>
            <family val="2"/>
          </rPr>
          <t xml:space="preserve"> y en las correcciones dichos requisitos se mantengan.
</t>
        </r>
      </text>
    </comment>
    <comment ref="D35" authorId="0" shapeId="0" xr:uid="{5BCE5432-FBD9-4D71-8927-9F8210630547}">
      <text>
        <r>
          <rPr>
            <b/>
            <sz val="18"/>
            <color indexed="81"/>
            <rFont val="Tahoma"/>
            <family val="2"/>
          </rPr>
          <t xml:space="preserve">profesor Alex </t>
        </r>
        <r>
          <rPr>
            <b/>
            <u/>
            <sz val="18"/>
            <color indexed="10"/>
            <rFont val="Tahoma"/>
            <family val="2"/>
          </rPr>
          <t>C</t>
        </r>
        <r>
          <rPr>
            <b/>
            <sz val="18"/>
            <color indexed="81"/>
            <rFont val="Tahoma"/>
            <family val="2"/>
          </rPr>
          <t>obo B.:</t>
        </r>
        <r>
          <rPr>
            <sz val="18"/>
            <color indexed="81"/>
            <rFont val="Tahoma"/>
            <family val="2"/>
          </rPr>
          <t xml:space="preserve">
</t>
        </r>
        <r>
          <rPr>
            <b/>
            <sz val="18"/>
            <color indexed="81"/>
            <rFont val="Tahoma"/>
            <family val="2"/>
          </rPr>
          <t xml:space="preserve">ARTÍCULO 689-3 ET. BENEFICIO DE LA AUDITORÍA. </t>
        </r>
        <r>
          <rPr>
            <sz val="18"/>
            <color indexed="81"/>
            <rFont val="Tahoma"/>
            <family val="2"/>
          </rPr>
          <t xml:space="preserve">&lt;Artículo adicionado por el artículo 51 de la Ley 2155 de 2021&gt;
(…)
</t>
        </r>
        <r>
          <rPr>
            <b/>
            <sz val="18"/>
            <color indexed="81"/>
            <rFont val="Tahoma"/>
            <family val="2"/>
          </rPr>
          <t xml:space="preserve">PARÁGRAFO 1°. </t>
        </r>
        <r>
          <rPr>
            <b/>
            <u/>
            <sz val="18"/>
            <color indexed="10"/>
            <rFont val="Tahoma"/>
            <family val="2"/>
          </rPr>
          <t>Las declaraciones de corrección y solicitudes de corrección que se presenten antes del término de firmeza de que trata el presente artículo no afectarán la validez del beneficio de auditoría</t>
        </r>
        <r>
          <rPr>
            <sz val="18"/>
            <color indexed="81"/>
            <rFont val="Tahoma"/>
            <family val="2"/>
          </rPr>
          <t xml:space="preserve">, siempre y cuando en la declaración inicial el contribuyente cumpla con los requisitos de presentación oportuna, incremento del impuesto neto sobre la renta, pago total, y en las correcciones dichos requisitos se mantengan.
</t>
        </r>
      </text>
    </comment>
  </commentList>
</comments>
</file>

<file path=xl/sharedStrings.xml><?xml version="1.0" encoding="utf-8"?>
<sst xmlns="http://schemas.openxmlformats.org/spreadsheetml/2006/main" count="722" uniqueCount="564">
  <si>
    <t>RENTA LÍQUIDA</t>
  </si>
  <si>
    <t>RENTAS EXENTAS</t>
  </si>
  <si>
    <t>ESTATUTO TRIBUTARIO</t>
  </si>
  <si>
    <t>Art. 207-2 ET (numerales 3°, 4° y 5°)</t>
  </si>
  <si>
    <t>OTRAS RENTAS EXENTAS</t>
  </si>
  <si>
    <t>Num. 3°</t>
  </si>
  <si>
    <t>Servicios hoteleros prestados en nuevos hoteles que se construyan dentro de los quince (15) años siguientes a partir de la vigencia de la presente ley, por un término de treinta (30) años.</t>
  </si>
  <si>
    <t>Num. 4°</t>
  </si>
  <si>
    <t>Servicios hoteleros prestados en hoteles que se remodelen y/o amplíen dentro de los quince (15) años siguientes a la vigencia de la presente ley, por un término de treinta (30) años. La exención prevista en este numeral, corresponderá a la proporción que represente el valor de la remodelación y/o ampliación en el costo fiscal del inmueble remodelado y/o ampliado, para lo cual se requiere aprobación previa del proyecto por parte de la Curaduría Urbana y la Alcaldía Municipal, del domicilio del inmueble remodelado y/o ampliado. En todos los casos, para efectos de aprobar la exención, será necesario la certificación del Ministerio de Desarrollo.</t>
  </si>
  <si>
    <t>Num. 5°</t>
  </si>
  <si>
    <t>Servicio de ecoturismo certificado por el Ministerio del Medio Ambiente o autoridad competente conforme con la reglamentación que para el efecto se expida, por un término de veinte (20) años a partir de la vigencia de la presente ley.</t>
  </si>
  <si>
    <r>
      <t xml:space="preserve">Los contribuyentes que hubieren </t>
    </r>
    <r>
      <rPr>
        <i/>
        <u/>
        <sz val="20"/>
        <color rgb="FFFFFF00"/>
        <rFont val="Times New Roman"/>
        <family val="1"/>
      </rPr>
      <t>acreditado las condiciones para acceder a las tarifas diferenciales y demás beneficios tributarios derogados o limitados mediante la presente ley, podrán disfrutar del respectivo tratamiento durante la totalidad del término otorgado en la legislación bajo la cual se consolidaron las respectivas situaciones jurídicas, en cuanto ello corresponda.</t>
    </r>
  </si>
  <si>
    <t>El artículo 18 de la Ley 788 de 2002 adicionó el Estatuto Tributario con el artículo 207-2 ET, indicando:</t>
  </si>
  <si>
    <t>(…)</t>
  </si>
  <si>
    <t>5. Servicio de ecoturismo certificado por el Ministerio del Medio Ambiente o autoridad competente conforme con la reglamentación que para el efecto se expida, por un término de veinte (20) años a partir de la vigencia de la presente ley.</t>
  </si>
  <si>
    <t>7. Los nuevos contratos de arrendamiento financiero con opción de compra (leasing), de inmuebles construidos para vivienda, con una duración no inferior a diez (10) años. Esta exención operará para los contratos suscritos dentro de los diez (10) años siguientes a la vigencia de la presente ley.</t>
  </si>
  <si>
    <t>==&gt;</t>
  </si>
  <si>
    <t>Plazo Construcción</t>
  </si>
  <si>
    <t>Plazo Exención</t>
  </si>
  <si>
    <r>
      <rPr>
        <b/>
        <sz val="16"/>
        <color rgb="FFFF0000"/>
        <rFont val="Arial Narrow"/>
        <family val="2"/>
      </rPr>
      <t xml:space="preserve">3. Servicios hoteleros prestados en nuevos hoteles </t>
    </r>
    <r>
      <rPr>
        <sz val="16"/>
        <color theme="1"/>
        <rFont val="Arial Narrow"/>
        <family val="2"/>
      </rPr>
      <t>que se construyan dentro de los quince (15) años siguientes a partir de la vigencia de la presente ley, por un término de treinta (30) años.</t>
    </r>
  </si>
  <si>
    <r>
      <rPr>
        <b/>
        <sz val="16"/>
        <color rgb="FFFF0000"/>
        <rFont val="Arial Narrow"/>
        <family val="2"/>
      </rPr>
      <t>4. Servicios hoteleros prestados en hoteles que se remodelen y/o amplíen</t>
    </r>
    <r>
      <rPr>
        <sz val="16"/>
        <color theme="1"/>
        <rFont val="Arial Narrow"/>
        <family val="2"/>
      </rPr>
      <t xml:space="preserve"> dentro de los quince (15) años siguientes a la vigencia de la presente ley, por un término de treinta (30) años. La exención prevista en este numeral, corresponderá a la proporción que represente el valor de la remodelación y/o ampliación en el costo fiscal del inmueble remodelado y/o ampliado, para lo cual se requiere aprobación previa del proyecto por parte de la Curaduría Urbana y la Alcaldía Municipal, del domicilio del inmueble remodelado y/o ampliado. En todos los casos, para efectos de aprobar la exención, será necesario la certificación del Ministerio de Desarrollo.</t>
    </r>
  </si>
  <si>
    <r>
      <rPr>
        <b/>
        <sz val="20"/>
        <color theme="1"/>
        <rFont val="Arial Narrow"/>
        <family val="2"/>
      </rPr>
      <t>Artículo 207-2. Otras rentas exentas:</t>
    </r>
    <r>
      <rPr>
        <sz val="20"/>
        <color theme="1"/>
        <rFont val="Arial Narrow"/>
        <family val="2"/>
      </rPr>
      <t xml:space="preserve"> Son rentas exentas las generadas por los siguientes conceptos, con los requisitos y controles que establezca el reglamento:
(…)</t>
    </r>
  </si>
  <si>
    <t>INFORMACIÓN COMPLEMENTARIA DEL AUTOR:</t>
  </si>
  <si>
    <t>Posteriormente, el Decreto 2755 de 2003 indicó en el artículo 4°:</t>
  </si>
  <si>
    <r>
      <rPr>
        <b/>
        <sz val="16"/>
        <color rgb="FF002060"/>
        <rFont val="Arial Narrow"/>
        <family val="2"/>
      </rPr>
      <t>ARTÍCULO 4</t>
    </r>
    <r>
      <rPr>
        <sz val="16"/>
        <color rgb="FF002060"/>
        <rFont val="Arial Narrow"/>
        <family val="2"/>
      </rPr>
      <t xml:space="preserve">. Las rentas provenientes de servicios hoteleros prestados en nuevos hoteles construidos a partir del 1o. de enero de 2003, obtenidas por el establecimiento hotelero o por el operador según el caso, están exentas del impuesto sobre la renta por un término de 30 años, contados a partir del año gravable 2003.
Para tal efecto se consideran nuevos hoteles aquellos cuya construcción se inicie y termine dentro de los 15 años siguientes, contados a partir del 1o. de enero de 2003.
</t>
    </r>
    <r>
      <rPr>
        <b/>
        <sz val="16"/>
        <color rgb="FF002060"/>
        <rFont val="Arial Narrow"/>
        <family val="2"/>
      </rPr>
      <t xml:space="preserve">PARÁGRAFO. </t>
    </r>
    <r>
      <rPr>
        <sz val="16"/>
        <color rgb="FF002060"/>
        <rFont val="Arial Narrow"/>
        <family val="2"/>
      </rPr>
      <t>Los ingresos provenientes de los servicios de moteles, residencias, y establecimientos similares no se encuentran amparados por la exención prevista en este artículo.</t>
    </r>
  </si>
  <si>
    <r>
      <rPr>
        <b/>
        <sz val="16"/>
        <color rgb="FF002060"/>
        <rFont val="Arial Narrow"/>
        <family val="2"/>
      </rPr>
      <t>ARTÍCULO 4.</t>
    </r>
    <r>
      <rPr>
        <sz val="16"/>
        <color rgb="FF002060"/>
        <rFont val="Arial Narrow"/>
        <family val="2"/>
      </rPr>
      <t xml:space="preserve"> Las rentas provenientes de servicios hoteleros prestados en nuevos hoteles construidos </t>
    </r>
    <r>
      <rPr>
        <u/>
        <sz val="16"/>
        <color rgb="FF002060"/>
        <rFont val="Arial Narrow"/>
        <family val="2"/>
      </rPr>
      <t>entre el 1o de enero del año 2003 y el 31 de diciembre del año 2017</t>
    </r>
    <r>
      <rPr>
        <sz val="16"/>
        <color rgb="FF002060"/>
        <rFont val="Arial Narrow"/>
        <family val="2"/>
      </rPr>
      <t xml:space="preserve">, obtenidas por el establecimiento hotelero o por el operador según el caso, </t>
    </r>
    <r>
      <rPr>
        <u/>
        <sz val="16"/>
        <color rgb="FF002060"/>
        <rFont val="Arial Narrow"/>
        <family val="2"/>
      </rPr>
      <t>estarán exentas del impuesto sobre la renta por un término de treinta (30) años contados a partir del año gravable e</t>
    </r>
    <r>
      <rPr>
        <sz val="16"/>
        <color rgb="FF002060"/>
        <rFont val="Arial Narrow"/>
        <family val="2"/>
      </rPr>
      <t>n que se inicien las operaciones.
Para tal efecto, se consideran nuevos hoteles únicamente aquellos hoteles construidos entre el 1o de enero del año 2003 y el 31 de diciembre del año 2017.
PARÁGRAFO. Los ingresos provenientes de los servicios de moteles, residencias y establecimientos similares no se encuentran amparados por la exención prevista en este artículo.</t>
    </r>
  </si>
  <si>
    <t>Por supuesto, lo establecido en el primer inciso del artículo anterior iba en contravía de lo estipulado en la ley, pues la exención no debería contabilizarse desde 2003;  de esta manera, el Decreto 920 de 2009 modificó lo estipulado en dicha norma así:</t>
  </si>
  <si>
    <r>
      <rPr>
        <b/>
        <sz val="16"/>
        <color rgb="FF00B050"/>
        <rFont val="Arial Narrow"/>
        <family val="2"/>
      </rPr>
      <t>Renta exenta en servicios hoteleros prestados en nuevos hoteles.</t>
    </r>
    <r>
      <rPr>
        <sz val="16"/>
        <color rgb="FF00B050"/>
        <rFont val="Arial Narrow"/>
        <family val="2"/>
      </rPr>
      <t xml:space="preserve"> Las rentas provenientes de servicios hoteleros prestados en nuevos hoteles cuya construcción se inicie antes del 31 de diciembre de 2017, obtenidas por el establecimiento hotelero o por el operador según el caso, estarán exentas del Impuesto sobre la renta por un término de treinta (30) años contados partir del año gravable en que se inicien las operaciones.
Para tal efecto, se consideran nuevos hoteles únicamente aquellos hoteles construidos o que </t>
    </r>
    <r>
      <rPr>
        <b/>
        <u/>
        <sz val="16"/>
        <color rgb="FF00B050"/>
        <rFont val="Arial Narrow"/>
        <family val="2"/>
      </rPr>
      <t>demuestren un avance de por lo menos el 61 % en la construcción de la infraestructura hotelera entre el 1° de enero del año 2003 y el 31 de diciembre del año 2017.</t>
    </r>
  </si>
  <si>
    <t>Finalmente, el Decreto 463 del 16 de Marzo de 2016 modifica en forma definitiva el artículo 4° del Decreto 2755 de 2003 así:</t>
  </si>
  <si>
    <t>En ese año (2016), el artículo 100 de la Ley 1819 de 2016 indicó:</t>
  </si>
  <si>
    <r>
      <rPr>
        <b/>
        <sz val="16"/>
        <color theme="1"/>
        <rFont val="Arial Narrow"/>
        <family val="2"/>
      </rPr>
      <t xml:space="preserve">PARÁGRAFO 1°. </t>
    </r>
    <r>
      <rPr>
        <sz val="16"/>
        <color theme="1"/>
        <rFont val="Arial Narrow"/>
        <family val="2"/>
      </rPr>
      <t xml:space="preserve"> A partir de 2017 las rentas a las que se referían </t>
    </r>
    <r>
      <rPr>
        <b/>
        <u/>
        <sz val="16"/>
        <color theme="1"/>
        <rFont val="Arial Narrow"/>
        <family val="2"/>
      </rPr>
      <t>los numerales 3, 4, 5 y 7 del artículo 207-2 del Estatuto Tributario</t>
    </r>
    <r>
      <rPr>
        <sz val="16"/>
        <color theme="1"/>
        <rFont val="Arial Narrow"/>
        <family val="2"/>
      </rPr>
      <t xml:space="preserve"> y la señalada en el artículo 1° de la Ley 939 de 2004 </t>
    </r>
    <r>
      <rPr>
        <b/>
        <u/>
        <sz val="16"/>
        <color theme="1"/>
        <rFont val="Arial Narrow"/>
        <family val="2"/>
      </rPr>
      <t>estarán gravadas con el impuesto sobre la renta y complementarios a la tarifa del 9%</t>
    </r>
    <r>
      <rPr>
        <sz val="16"/>
        <color theme="1"/>
        <rFont val="Arial Narrow"/>
        <family val="2"/>
      </rPr>
      <t xml:space="preserve"> por el término durante el que se concedió la renta exenta inicialmente, siempre que se haya cumplido con las condiciones previstas en su momento para acceder a ellas.
Lo aquí dispuesto no debe interpretarse como una renovación o extensión de los beneficios previstos en los artículos mencionados en este parágrafo.</t>
    </r>
  </si>
  <si>
    <t>Posteriormente, el parágrafo 1 del artículo 240 (modificado por la Ley 1819 de 2016) fue declarado CONDICIONALMENTE EXEQUIBLE por la Corte Constitucional mediante Sentencia C-235-19 de 29 de mayo de 2019, Magistrado Ponente Dr. José Fernando Reyes Cuartas, "en el entendido que los contribuyentes que hubieren cumplido las condiciones para acceder a la exención de renta prevista en el artículo 18 de la Ley 788 de 2002 -que adicionó el artículo 207-2 del Estatuto Tributario-, podrán disfrutar de dicho beneficio durante la totalidad del término otorgado en esa disposición".</t>
  </si>
  <si>
    <t>A su turno, la DIAN en el Concepto UNIFICADO DIAN 912 de 2018 dispuso lo siguiente:</t>
  </si>
  <si>
    <t>En ese sentido, es oportuno recordar que los numerales 3, 4 y 5 del artículo 207-2 del E. T., antes de las modificaciones de la Ley 1819 de 2016 aplicaba de forma indistinta a las personas naturales y jurídicas. Lo que ocurrió con ocasión de la expedición de la ley es que este carácter de renta exenta cambió a ingreso gravado para las personas jurídicas el cual se grava al 9%, situación que implica la imposibilidad de aplicar los numerales en comento.</t>
  </si>
  <si>
    <t>Sin embargo, para el caso de las personas naturales el texto de los numerales 3, 4 y 5 del artículo 207-2 del E. T., se mantiene incólume, en consideración a que se mantiene en el ordenamiento jurídico tributario y sobre los mismos no operó la derogatoria expresa del artículo 376 de la Ley 1819 de 2016, lo que de suyo permite concluir que está dentro de las rentas exentas aplicables a las personas naturales. Esta interpretación resulta válida en virtud del principio del efecto útil de las normas, que “enseña que, entre dos posibles sentidos de un precepto, uno de los cuales produce consecuencias jurídicas y el otro a nada conduce, debe preferirse el primero” (Cfr. Sent. T-001/1992, M. P. Hernández Galindo).</t>
  </si>
  <si>
    <r>
      <t xml:space="preserve">Así las cosas, la renta exenta a que se refieren los numerales 3, 4 y 5 del artículo 207-2 del Estatuto Tributario, aplicable a las personas naturales que cumplan los requisitos allí contenidos y la reglamentación expedida para tal fin, </t>
    </r>
    <r>
      <rPr>
        <b/>
        <u/>
        <sz val="18"/>
        <color theme="1"/>
        <rFont val="Arial Narrow"/>
        <family val="2"/>
      </rPr>
      <t xml:space="preserve">para los años gravables 2017 y 2018 debían considerar el límite general para las rentas exentas y deducciones del numeral 3º del artículo 336 de este Estatuto.
</t>
    </r>
    <r>
      <rPr>
        <sz val="18"/>
        <color theme="1"/>
        <rFont val="Arial Narrow"/>
        <family val="2"/>
      </rPr>
      <t xml:space="preserve">
Por último, y sin perjuicio de todo lo anterior, se destaca que a partir del año gravable 2019, con ocasión de lo dispuesto en las Leyes 1943 de 2018 y 2010 de 2019, se adicionó al parágrafo 5º del artículo 240 del Estatuto Tributario el literal e), </t>
    </r>
    <r>
      <rPr>
        <b/>
        <u/>
        <sz val="18"/>
        <color theme="1"/>
        <rFont val="Arial Narrow"/>
        <family val="2"/>
      </rPr>
      <t>con el cual se establece que las rentas exentas de las personas naturales por prestación de servicios hoteleros no están sometidas a la limitación del numeral 3 del artículo 336 del Estatuto Tributario, así:</t>
    </r>
  </si>
  <si>
    <r>
      <t>“e. Las rentas exentas a las que tengan derecho las personas naturales que presten servicios hoteleros conforme a la legislación vigente en el momento de la construcción de nuevos hoteles, remodelación y/o ampliación de hoteles,</t>
    </r>
    <r>
      <rPr>
        <b/>
        <i/>
        <sz val="18"/>
        <color theme="1"/>
        <rFont val="Arial Narrow"/>
        <family val="2"/>
      </rPr>
      <t xml:space="preserve"> no estarán sujetas a las limitantes previstas en el numeral 3 del artículo 336 de este Estatuto.</t>
    </r>
    <r>
      <rPr>
        <i/>
        <sz val="18"/>
        <color theme="1"/>
        <rFont val="Arial Narrow"/>
        <family val="2"/>
      </rPr>
      <t>” (negrilla fuera del texto)</t>
    </r>
  </si>
  <si>
    <t>Finalmente la DIAN (OFICIO Nº 1112 [907281] del 22-07-2021) aclaró lo siguiente:</t>
  </si>
  <si>
    <t>DEROGATORIAS (Art. 96, L.2277/22)</t>
  </si>
  <si>
    <t>DECLARACIÓN DE RENTA Y COMPLEMENTARIO PARA PERSONAS NATURALES</t>
  </si>
  <si>
    <t>Año 2022</t>
  </si>
  <si>
    <t>Cuantía de Patrimonio para residentes NO Obligados a declarar Renta (Art. 592 ET)</t>
  </si>
  <si>
    <t>Cuantía de ingresos para residentes NO Obligados a declarar Renta (Art. 592 ET)</t>
  </si>
  <si>
    <t>Límite Aportes Voluntarios al RAIS (Art. 55 ET)</t>
  </si>
  <si>
    <t>Límite Deducción Aportes a Cesantías por el partícipe independiente (Art.126-1 ET)</t>
  </si>
  <si>
    <t>Límite Deducción por Dependientes Económicos (Art. 387 ET)</t>
  </si>
  <si>
    <t>Límite Deducción por Medicina Prepagada y Seguros de Salud (Art. 387 ET)</t>
  </si>
  <si>
    <t>Pagos indirectos a terceros por alimentación del trabajador y su familia no son ingreso en cabeza del trabajador hasta un límite de (Art. 387-1 ET):</t>
  </si>
  <si>
    <t>Límite Deducción por intereses de créditos para vivienda (Art. 119 ET)</t>
  </si>
  <si>
    <t>Límite Deducción por intereses de préstamos ICETEX (Art. 119 ET)</t>
  </si>
  <si>
    <t>Límite Aportes Voluntarios a Fondos de Pensiones Voluntarias y Cuentas AFC (Arts. 126-1 y 126-4 ET)</t>
  </si>
  <si>
    <t>Límite Exención del 25% sobre pagos laborales gravados (N.10, A.206 ET)</t>
  </si>
  <si>
    <t>Límite Rentas Exentas y Deducciones Especiales imputables a la renta líquida de la Cédula General (Art. 336 ET)</t>
  </si>
  <si>
    <t>Exención mensual sobre el pago por pensiones de jubilación, invalidez, vejez, de sobrevivientes y sobre Riesgos Profesionales (Art. 206 ET, N.5)</t>
  </si>
  <si>
    <t>Porcentaje de Ajuste Anual de Activos Fijos (Art. 70 ET)</t>
  </si>
  <si>
    <t>Tasa de Rendimientos Presuntivos (Art. 35 ET)</t>
  </si>
  <si>
    <t>Tarifa del 0% sobre Dividendos No Constitutivos de Renta (N.3°, Art. 49 ET), con cargo a utilidades 2017 y años siguientes hasta un monto de:</t>
  </si>
  <si>
    <t>Tarifa sobre la Parte Gravada de los Dividendos (Par. 2°, Art. 49 ET) (Art. 7, L.2155/2021)</t>
  </si>
  <si>
    <t>Contribuyentes obligados a aplicar el Régimen de Precios de Transferencia con Patrimonio Bruto igual o superior a (Art. 260-5 ET):</t>
  </si>
  <si>
    <t>Contribuyentes obligados a aplicar el Régimen de Precios de Transferencia con Ingresos Brutos iguales o superiores a (Art. 260-5 ET):</t>
  </si>
  <si>
    <t>Ganancias ocasionales Exentas por asignaciones que por concepto de porción conyugal o de herencia o legado (Art. 307 ET).</t>
  </si>
  <si>
    <t>Ganancias Ocasionales Exentas por por concepto de donaciones y de otros actos jurídicos inter vivos celebrados a título gratuito (Art. 307 ET).</t>
  </si>
  <si>
    <t>Ganancias Ocasionales exentas en la venta de la casa o apartamento de habitación poseída por 2 años ó más (Art. 311-1 ET)</t>
  </si>
  <si>
    <t>Ganancias Ocasionales Exentas por indemnizaciones de seguros de vida (Art. 303-1 ET)</t>
  </si>
  <si>
    <t>A partir del 04 de Septiembre de 2022, entra a regir el ADT (CDI) suscrito entre Colombia y Japón.</t>
  </si>
  <si>
    <t>La aplicación del artículo 239-1 del Estatuto Tributario tiene como supuesto la inclusión de pasivos inexistentes en la declaración privada, o la existencia de activos omitidos que permitan inferir la existencia de rentas o ingresos gravados originados en periodos anteriores, lo cual excluye el registro de los mismos en un menor valor (Sentencia C.E. 24314 del 23-sep-21).</t>
  </si>
  <si>
    <t>Los bienes inmuebles despojados que son objeto de las acciones de restitución de que trata la Ley 1448 de 2011 (Por la cual se dictan medidas de atención, asistencia y reparación integral a las víctimas del conflicto armado interno y se dictan otras disposiciones) no se deben incluir en la declaración de renta, bajo el entendido que no están poseídos por el contribuyente en los términos del artículo 263 del Estatuto Tributario (CONCEPTO DIAN 3570 (Int. 668) del 14 de junio de 2023).</t>
  </si>
  <si>
    <t>Cuando el contribuyente pueda probar que carece del aprovechamiento económico de los bienes, no debe declararlos como parte de su patrimonio aunque no se haya perfeccionado el negocio translaticio de dominio por la falta de inscripción del título (Sentencia C.E. 25933 del 16 de marzo de 2023)</t>
  </si>
  <si>
    <t>Diferentes contribuyentes podrán tomar la deducción por dependientes (tanto la prevista en el artículo 336 del Estatuto Tributario como la contenida en el artículo 387 ibidem) (Concepto DIAN 3966 del 31-Marzo-2023).</t>
  </si>
  <si>
    <t>Imposibilidad de declarar como ganancia ocasional los ingresos provenientes de reducciones y rebajas en los pasivos por parte de contribuyentes que se acogieron a regímenes de insolvencia (Ley 2159 de 2021).</t>
  </si>
  <si>
    <t>Las sucesiones ilíquidas de causantes residentes que hayan presentado la fracción 2023 y que vayan a realizar el aporte voluntario del Art. 244-1 ET lo podrán efectuar presentando una nueva declaración de renta por el año 2023, una vez que se prescriba el formulario para este período (Resolución DIAN 000056 del 03-abr-2023).</t>
  </si>
  <si>
    <t>Las personas naturales deberán verificar el cumplimiento de los requisitos y obligaciones frente al sistema de facturación electrónica (Art. 616-1 ET) (facturación electrónica, POS, mensaje electrónico de confirmación en adquisiciones a crédito, Nómina Electrónica, Documento Soporte con No Obligados a facturar).</t>
  </si>
  <si>
    <t>El Consejo de Estado unifica la jurisprudencia (Sentencia 23854 del 08-sep-2022), indicando que la solicitud para corregir errores en la imputación de saldos a favor o anticipos de un período de declaración al siguiente no está sometida a límites de tiempo (Art. 43, L.962/2005).</t>
  </si>
  <si>
    <t>Año 2023</t>
  </si>
  <si>
    <t>GUÍA DE ACTUALIZACIÓN NORMATIVA</t>
  </si>
  <si>
    <t>Las personas naturales que declaren ingresos de la cédula general (Art. 335 ET), que adquieran bienes y/o servicios, podrán solicitar como deducción, independientemente que tenga o no relación de causalidad con la actividad productora de renta del contribuyente, el 1% del valor de las adquisiciones, sin que exceda 240 UVT en el respectivo año gravable</t>
  </si>
  <si>
    <t>El trabajador podrá deducir, en adición al límite establecido en el inciso anterior, 72 UVT por dependiente hasta un máximo de 4 dependientes.</t>
  </si>
  <si>
    <t>Para 2023 el impuesto de industria y comercio (y su complementario de avisos y tableros) sólo se podrá tomar como deducible, el 100% .</t>
  </si>
  <si>
    <t>El tratamiento previsto en el numeral 5 del presente artículo será aplicable a los ingresos derivados de pensiones, ahorro para la vejez en sistemas de renta vitalicia, y asimiladas, obtenidas en el exterior o en organismos multilaterales.</t>
  </si>
  <si>
    <t>Delito penal por omisión de activos, declaración de activos por menor valor o declaración de pasivos inexistentes con propósito de defraudación por un monto igual o superior  (Art. 434A, L.599/2000) (48 a 108 meses de prisión) :</t>
  </si>
  <si>
    <t>Delito penal por no declarar, omitir ingresos, incluir costos o gastos inexistentes, reclame créditos fiscales o anticipos improcedentes con propósito de defraudación que generen un menor valor a pagar o un mayor saldo a favor en declaraciones tributarias, en un monto igual o superior a (Art. 434B, L.599/2000) (36 a 60 meses de prisión) :</t>
  </si>
  <si>
    <t>El beneficio de la auditoría aplica para los períodos 2022 y 2023.  Se Incrementan los porcentajes del impuesto neto de renta para acogerse al beneficio de la auditoría a 35% y 25% para la firmeza de 6 y 12 meses respectívamente (Art. 689-3 ET, Art. 51 Ley 2155/2021). Beneficio de auditoría prorrogado por los años 2024, 2025 y 2026 por el artículo 69 de la Ley 2294 de 2023, 'por el cual se expide el Plan Nacional de Desarrollo 2022-2026 “Colombia Potencia Mundial de la Vida”'</t>
  </si>
  <si>
    <t>Valor de la UVT de referencia:</t>
  </si>
  <si>
    <t>DEDUCCIONES</t>
  </si>
  <si>
    <t xml:space="preserve"> </t>
  </si>
  <si>
    <t>60% de los ingresos brutos</t>
  </si>
  <si>
    <t>Año 2024</t>
  </si>
  <si>
    <t>En el contexto de la Ley 1448 de 2011, de existir una sentencia que ordene la restitución de tierras, en favor de una persona natural o sucesión ilíquida no obligada a llevar contabilidad, el ingreso se entenderá realizado cuando lo reciba efectivamente, en dinero o en especie, de acuerdo con el artículo 27 del Estatuto Tributario y, en los términos de los artículos 71 y 72 de la Ley 1448 de 2011, no está gravado con el impuesto sobre la renta y complementarios (CONCEPTO DIAN 7407 del 18 de diciembre de 2023).</t>
  </si>
  <si>
    <t>Se unifica la doctrina promulgada por la DIAN en torno a los criptoactivos (Concepto 100202208-1621 del 17 de octubre de 2023).</t>
  </si>
  <si>
    <t>ACTUALIZACIÓN EN CIFRAS Y OTRA INFORMACIÓN DE INTERÉS</t>
  </si>
  <si>
    <t>Costos y deducciones inherentes a la mano de obra en el cultivo del café (Art. 66-1 ET)</t>
  </si>
  <si>
    <t>40% del valor del ingreso gravado en cabeza del productor</t>
  </si>
  <si>
    <t>Costos y deducciones inherentes a la mano de obra en los cultivos de papa (Art. 66-2 ET)</t>
  </si>
  <si>
    <t>30% del valor del ingreso gravado en cabeza del productor</t>
  </si>
  <si>
    <t>Deducción transitoria para las personas naturales y jurídicas nacionales que desarrollen actividades de hotelería, agencia de viajes, tiempo compartido y turismo receptivo, que estén obligados a presentar declaraciones de renta y complementarios, cuenten con un establecimiento de comercio domiciliado en San Andrés Isla, Providencia y/o Santa Catalina con anterioridad al 16 de noviembre de 2020 y tengan a su cargo trabajadores residentes</t>
  </si>
  <si>
    <t>150% del valor de los salarios y prestaciones sociales durante la vigencia del año 2023</t>
  </si>
  <si>
    <t>Porcentaje del Componente inflacionario (ingresos no constitutivos) para NO obligados a llevar contabilidad</t>
  </si>
  <si>
    <t>Porcentaje del Componente inflacionario (gastos intereses y demás costos financieros no deducibles) para NO obligados a llevar contabilidad</t>
  </si>
  <si>
    <t>Porcentaje del Componente inflacionario (diferencia en cambio no deducible) para NO obligados a llevar contabilidad</t>
  </si>
  <si>
    <t>La posibilidad de distribuir como INCRNGO utilidades en acciones o cuotas de interés social, o su traslado a la cuenta de capital, producto de la capitalización de la cuenta de Revalorización del Patrimonio (Art. 36-3 ET), queda derogado a partir de 2023.</t>
  </si>
  <si>
    <t>Art. 96, Ley 2277 de 2022</t>
  </si>
  <si>
    <t>La condición de INCRNGO de los subsidios y ayudas otorgadas por el Gobierno Nacional en el programa Agro Ingreso Seguro, AIS, y los provenientes del incentivo al almacenamiento y el incentivo a la capitalización rural previstos en la Ley 101 de 1993 (Art. 57-1 ET), queda derogada a partir de 2023.</t>
  </si>
  <si>
    <t>Descuento tributario determinado a partir de la renta líquida cedular de Dividendos y Participaciones de personas naturales residentes y sucesiones ilíquidas de causantes residentes</t>
  </si>
  <si>
    <t xml:space="preserve">19% a partir de 1.090 UVT </t>
  </si>
  <si>
    <t>La tarifa única del impuesto correspondiente a las ganancias ocasionales de las personas naturales residentes en el país, de las sucesiones de causantes personas naturales residentes en el país y de los bienes destinados a fines especiales, en virtud de donaciones o asignaciones modales.</t>
  </si>
  <si>
    <t>Los contribuyentes podrán realizar de manera libre un aporte voluntario, que se podrá liquidar como porcentaje del impuesto a pagar o como un valor en pesos.  El valor del aporte voluntario no podrá ser tratado como un ingreso no constitutivo de renta ni ganancia ocasional ni dará lugar a ningún beneficio tributario (Art. 244-1 ET).</t>
  </si>
  <si>
    <t>Art. 20, Ley 2277 de 2022</t>
  </si>
  <si>
    <t xml:space="preserve">Determinación de impuestos mediante factura, por parte de la DIAN, que constituye la determinación oficial del respectivo impuesto y presta mérito ejecutivo para quienes incumplan con la obligación de declarar en los plazos previstos por el Gobierno nacional. La facturación de que trata el presente artículo es un acto administrativo (Art. 719-3 ET). </t>
  </si>
  <si>
    <t>Art. 64, Ley 2277 de 2022</t>
  </si>
  <si>
    <t>A partir del 01 de enero de 2022, entra a regir el ADT (CDI) suscrito entre Colombia y Francia.</t>
  </si>
  <si>
    <t>Las donaciones de activos que se caracterizan por su gratuidad y por lo mismo, no generan renta en cabeza del donante (Sentencia C.E. 25400 del 10-Nov-2022)</t>
  </si>
  <si>
    <r>
      <t xml:space="preserve">Se debió actualizar el RUT hasta el 1° de abril de 2023 con los cambios de las actividades económicas: </t>
    </r>
    <r>
      <rPr>
        <b/>
        <sz val="16"/>
        <color theme="1"/>
        <rFont val="Arial Narrow"/>
        <family val="2"/>
      </rPr>
      <t xml:space="preserve">1031 (Extracción de aceites de origen vegetal crudos), 1032 (Elaboración de aceites y grasas de origen vegetal refinados) y 1033 (Elaboración de aceites y grasas de origen animal) </t>
    </r>
    <r>
      <rPr>
        <sz val="16"/>
        <color theme="1"/>
        <rFont val="Arial Narrow"/>
        <family val="2"/>
      </rPr>
      <t>(Resolución DIAN 001232 del 16-sep-2023).</t>
    </r>
  </si>
  <si>
    <r>
      <t xml:space="preserve">Se deberá actualizar el RUT con los cambios de las actividades económicas: </t>
    </r>
    <r>
      <rPr>
        <b/>
        <sz val="16"/>
        <color theme="1"/>
        <rFont val="Arial Narrow"/>
        <family val="2"/>
      </rPr>
      <t>3211 (Fabricación de joyas y artículos conexos) y 3212 (Fabricación de bisutería y artículos conexos)</t>
    </r>
    <r>
      <rPr>
        <sz val="16"/>
        <color theme="1"/>
        <rFont val="Arial Narrow"/>
        <family val="2"/>
      </rPr>
      <t>, hasta el 31 de enero de 2024 (Resolución DIAN 000086 del 24-may-2023).</t>
    </r>
  </si>
  <si>
    <t>Las personas naturales y sucesiones ilíquidas obligadas a presentar declaración del impuesto sobre la renta y complementario y aquellas que lo hagan de manera voluntaria en los términos del parágrafo del artículo 6° del Estatuto Tributario deberán presentar en lo sucesivo sus declaraciones a través de los Servicios Informáticos de la Dirección de Impuestos y Aduanas Nacionales haciendo uso del instrumento de firma electrónica (IFE) a partir del dieciocho (18) de septiembre de 2023 (Resolución DIAN No. 000139 del 15 de septiembre de 2023).</t>
  </si>
  <si>
    <t>El código de autenticación del instrumento de firma electrónica será una combinación de caracteres alfanuméricos enviados al correo electrónico y/o celular, a través de mensaje de texto (SMS), del suscriptor(Resolución DIAN No. 000139 del 15 de septiembre de 2023).</t>
  </si>
  <si>
    <t>En el formulario 110 existen casillas diligenciables a partir de 2023, conforme a las modificaciones de la Ley 2277 de 2022 (casilla 92 "VAA" y casilla 95 "IA), que no son diligenciables por las personas naturales no residentes.</t>
  </si>
  <si>
    <r>
      <rPr>
        <b/>
        <sz val="16"/>
        <color theme="1"/>
        <rFont val="Arial Narrow"/>
        <family val="2"/>
      </rPr>
      <t>BANCARIZACIÓN.</t>
    </r>
    <r>
      <rPr>
        <sz val="16"/>
        <color theme="1"/>
        <rFont val="Arial Narrow"/>
        <family val="2"/>
      </rPr>
      <t xml:space="preserve"> Con la expresión “cheques girados al primer beneficiario” se alude a la presencia de una cláusula por medio de la cual se limita la negociabilidad de esos títulos valores, haciendo obligatorio su cobro únicamente por el primer beneficiario del título ante el banco librado (Art. 715 C.Co.). La norma tributaria excluye de esta manera que pueda ser otra persona diferente al “primer beneficiario”, como el endosatario, quien cobre el cheque, para los fines específicos del reconocimiento fiscal de la erogación (SENTENCIA C.E. No. Radicación: 11001-03-27-000-2022-00041-00 [26676] del 19 de julio de 2023).</t>
    </r>
  </si>
  <si>
    <r>
      <rPr>
        <b/>
        <sz val="16"/>
        <color theme="1"/>
        <rFont val="Arial Narrow"/>
        <family val="2"/>
      </rPr>
      <t>BANCARIZACIÓN.</t>
    </r>
    <r>
      <rPr>
        <sz val="16"/>
        <color theme="1"/>
        <rFont val="Arial Narrow"/>
        <family val="2"/>
      </rPr>
      <t xml:space="preserve"> Cabe mencionar que la cuantía del mismo (100 UVT) resulta lo suficientemente bajo como para desestimular  el fraccionamiento de los pagos a un mismo sujeto, </t>
    </r>
    <r>
      <rPr>
        <b/>
        <u/>
        <sz val="16"/>
        <color theme="1"/>
        <rFont val="Arial Narrow"/>
        <family val="2"/>
      </rPr>
      <t>por lo que tomar el límite indicado como relativo a la transacción individual y no al sujeto beneficiario no se opone al objetivo declarado de la norma de estimular la bancarización de los contribuyentes como medio para facilitar las labores de investigación de la administración tributaria</t>
    </r>
    <r>
      <rPr>
        <sz val="16"/>
        <color theme="1"/>
        <rFont val="Arial Narrow"/>
        <family val="2"/>
      </rPr>
      <t xml:space="preserve"> (SENTENCIA C.E. No. Radicación: 11001-03-27-000-2022-00041-00 [26676] del 19 de julio de 2023).</t>
    </r>
  </si>
  <si>
    <t xml:space="preserve">En el Documento soporte en adquisiciones efectuadas a sujetos no obligados a expedir factura de venta o documento equivalente, la fecha de operación no necesariamente debe concordar con la fecha de generación del documento (Decreto 442 del 29 de marzo de 2023). </t>
  </si>
  <si>
    <t>La Administración Tributaria no puede imponer, en la actualidad, las sanciones de que trata el inciso 3° del artículo 616-1 del Estatuto Tributario a las infracciones cometidas en relación con los nuevos documentos que hacen parte del sistema de facturación. Esto, teniendo en cuenta lo previsto en el parágrafo transitorio de la mencionada disposición (Concepto DIAN 1046 [016796] de 2023-10-02).</t>
  </si>
  <si>
    <t>Año 2025</t>
  </si>
  <si>
    <t>CUANTÍA DE OBLIGACIONES COLATERALES:</t>
  </si>
  <si>
    <t>Ingresos Brutos por Rentas No Laborales y/o Rentas de Capital en el año de reporte superiores a:</t>
  </si>
  <si>
    <t>AÑO 2022</t>
  </si>
  <si>
    <t>AÑO 2023</t>
  </si>
  <si>
    <t>AÑO 2024</t>
  </si>
  <si>
    <r>
      <rPr>
        <b/>
        <sz val="16"/>
        <color theme="1"/>
        <rFont val="Arial Narrow"/>
        <family val="2"/>
      </rPr>
      <t>ARTÍCULO 2, Ley 2411 de 2024 (Agosto 08) (familias con hijos dependientes o condición de discapacidad).</t>
    </r>
    <r>
      <rPr>
        <sz val="16"/>
        <color theme="1"/>
        <rFont val="Arial Narrow"/>
        <family val="2"/>
      </rPr>
      <t> Modifíquense los numerales 2 y 3 del parágrafo segundo del artículo 387 del Estatuto Tributario, los cuales quedarán así:</t>
    </r>
  </si>
  <si>
    <r>
      <rPr>
        <b/>
        <sz val="16"/>
        <color theme="1"/>
        <rFont val="Arial Narrow"/>
        <family val="2"/>
      </rPr>
      <t>Artículo 84, Ley 2381 de 2024 (16-jul) ("Reforma Pensional"). TRATAMIENTO TRIBUTARIO. </t>
    </r>
    <r>
      <rPr>
        <sz val="16"/>
        <color theme="1"/>
        <rFont val="Arial Narrow"/>
        <family val="2"/>
      </rPr>
      <t>Estarán exentos del impuesto sobre la renta y complementarios Las sumas abonadas en las cuentas de ahorro individual del Componente Complementario de Ahorro Individual y sus respectivos rendimientos y Todas las pensiones incluyendo las que perciban los residentes colombianos provenientes del exterior, estarán exentas del impuesto sobre la renta. Estarán gravadas sólo en la parte que exceda de 1000 (mil UVT).</t>
    </r>
  </si>
  <si>
    <r>
      <rPr>
        <b/>
        <sz val="16"/>
        <color theme="1"/>
        <rFont val="Arial Narrow"/>
        <family val="2"/>
      </rPr>
      <t xml:space="preserve">DESCUENTO POR ACTIVOS FIJOS REALES PRODUCTIVOS.  </t>
    </r>
    <r>
      <rPr>
        <sz val="16"/>
        <color theme="1"/>
        <rFont val="Arial Narrow"/>
        <family val="2"/>
      </rPr>
      <t xml:space="preserve">Se precisa que la calidad de «activo productivo» implica una relación directa y permanente entre el bien empleado y la actividad productora de renta sin distinguir en el sector económico en que el contribuyente se desenvuelva (sea industrial, comercial, de servicios, entre otros), pues, a diferencia del entendimiento de la contraparte en este juicio, la norma no está acotada para contribuyentes de cierto sector económico, por lo que, la expresión «para la producción de bienes y/o servicios» excede la potestad reglamentaria, al restringir la aplicación del beneficio respecto de otros sectores económicos, entre ellos el comercial, en tanto esto no fue previsto en la ley (SENTENCIA C.E. No. Radicación: 11001-03-27-000-2021-00060-00 [25688] del 15 de junio de 2023). </t>
    </r>
  </si>
  <si>
    <t>De acuerdo con lo analizado, la renuncia a gananciales no conlleva la desnaturalización de los mismos, pues seguirán siendo gananciales o derechos universales para el cónyuge en favor de quien se renuncian, motivo por el cual el 100% de los gananciales en cabeza de uno de los cónyuges no constituye ganancia ocasional para éste, como lo prevé el artículo 47 del ET. (...) Con el mismo criterio, no puede considerarse que la renuncia a gananciales equivalga a un “acto jurídico celebrado “inter vivos a título gratuito”, a que se refiere el artículo 302 del ET. Lo anterior, porque dicho acto requiere de la existencia de un acuerdo de voluntades, elemento que no corresponde al ejercicio de la facultad de uno de los cónyuges de renunciar o abdicar su participación en la masa universal de bienes conformada durante la sociedad conyugal que se activa de su disolución -los gananciales- (SENTENCIA C.E. No. Radicación: 11001-03-27-000-2022-00064-00 (27244) del 11 de julio de 2024).</t>
  </si>
  <si>
    <r>
      <rPr>
        <b/>
        <sz val="16"/>
        <color theme="1"/>
        <rFont val="Arial Narrow"/>
        <family val="2"/>
      </rPr>
      <t xml:space="preserve">DESCUENTO POR ACTIVOS FIJOS REALES PRODUCTIVOS. </t>
    </r>
    <r>
      <rPr>
        <sz val="16"/>
        <color theme="1"/>
        <rFont val="Arial Narrow"/>
        <family val="2"/>
      </rPr>
      <t>Los conceptos demandados, en cuanto disponen, de un lado, la imposibilidad de fraccionar el descuento para hacerlo operativo al 100% y, de otro, que el exceso no descontado no se puede aprovechar en los periodos gravables siguientes, son contrarios a la norma interpretada. El no fraccionamiento del descuento puede conducir a que los destinatarios no accedan plenamente al incentivo. Por el contrario, su diferimiento garantiza el pleno uso del incentivo, inclusive desde el primer año (SENTENCIA C.E. No. Radicación: 11001-03-27-000-2022-00007-00 [26344] del 28 de septiembre de 2023).</t>
    </r>
  </si>
  <si>
    <t>A las facturas adquiridas por el mandatario bajo su nombre, en un contrato de mandato, no les es aplicable la deducción del 1% para el mandante, toda vez que que solamente las adquisiciones que realicen de manera directa las personas naturales declarantes de ingresos de la cedula de rentas laborales soportadas en factura electrónica de venta y que además cumplan con todos los requisitos señalados en el numeral 5 del artículo 336 ibídem se tendrán en cuenta (CONCEPTO DIAN No. 003634 int 423 DE 2024, junio 6)</t>
  </si>
  <si>
    <t>Se concluye que cuando la norma alude al valor de las adquisiciones debe entenderse que se refiere al valor total pagado lo cual incluye el IVA, siempre y cuando dicho valor no haya sido solicitado como costo o deducción en el impuesto sobre la renta, impuesto descontable en el impuesto sobre las ventas o como cualquier otro beneficio tributario, en cuyo caso el adquirente deberá excluir el valor de IVA pagado (CONCEPTO DIAN No. 004578 int 536 DE 2024, julio 10)</t>
  </si>
  <si>
    <r>
      <t xml:space="preserve">Con respecto a los beneficiarios de la exención por gastos de representación establecida en el numeral 7 del artículo 206 del Estatuto Tributario, la Corte Constitucional mediante la sentencia C-647 de 2010, aclaró que los fiscales mencionados en esa norma no se referían a los fiscales de la Fiscalía General de la Nación, sino a los procuradores judiciales o agentes del Ministerio Público que actuaban ante los tribunales. Esto debido a que en el momento en que se promulgó la norma, la Fiscalía General no existía (Por lo tanto, en ese entonces, los fiscales mencionados en la norma no podían ser de la Fiscalía). Sin embargo, </t>
    </r>
    <r>
      <rPr>
        <b/>
        <u/>
        <sz val="16"/>
        <color theme="1"/>
        <rFont val="Arial Narrow"/>
        <family val="2"/>
      </rPr>
      <t>esta situación cambió con ocasión de lo dispuesto en la Ley 2010 de 2019 y la adición del numeral 7 al artículo 206 del Estatuto Tributario. Esta renta exenta debe considerar el marco constitucional que creó la Fiscalía General de la Nación y la integró a la Rama Judicial según lo dispuesto en su artículo 249. En ese sentido la expresión “fiscales” del mencionado numeral 7 debe armonizarse con la Constitución para entender que se refiere a los Fiscales Delegados ante la Corte Suprema de Justicia</t>
    </r>
    <r>
      <rPr>
        <sz val="16"/>
        <color theme="1"/>
        <rFont val="Arial Narrow"/>
        <family val="2"/>
      </rPr>
      <t xml:space="preserve"> (CONCEPTO DIAN No. 008903 int 1038 DE 2024, noviembre 19).</t>
    </r>
  </si>
  <si>
    <r>
      <rPr>
        <b/>
        <u/>
        <sz val="16"/>
        <color rgb="FFC00000"/>
        <rFont val="Arial Narrow"/>
        <family val="2"/>
      </rPr>
      <t>La regla establecida por el Consejo de Estado en la sentencia del 11 de julio de 2024, aplicable a la renuncia a gananciales, no es extensible a la renuncia hereditaria.</t>
    </r>
    <r>
      <rPr>
        <sz val="16"/>
        <color theme="1"/>
        <rFont val="Arial Narrow"/>
        <family val="2"/>
      </rPr>
      <t xml:space="preserve"> A diferencia de la renuncia a gananciales, la renuncia a una herencia no se hace sobre un bien especifico ni a favor de determinada persona, sino sobre la porción que corresponda dentro de la sucesión y en beneficio de los demás herederos conforme a la ley y, por tanto, genera una ganancia ocasional sujeta a las exenciones establecidas en la normatividad tributaria (CONCEPTO DIAN 005917 int 710 del 27 de agosto de 2024).</t>
    </r>
  </si>
  <si>
    <t>Sí. Es posible aplicar la deducción en el impuesto sobre la renta del 1% de las adquisiciones soportadas con factura electrónica de venta, establecida en el numeral 5 del artículo 336 del Estatuto Tributario, siempre que se pueda probar que el pago se realizó a través de tarjeta débito/crédito o cualquier medio electrónico y se cumplan los otros requisitos establecidos en la ley (CONCEPTO DIAN No. 006258 int 738 DE 2024, septiembre 5).</t>
  </si>
  <si>
    <t>Los pagos que se realizan por parte de un padre o una madre a su hijo(a) en un proceso ejecutivo de alimentos, por concepto de las obligaciones alimentarias adeudadas, se consideran ingresos gravados para quien los recibe, en cuanto son susceptibles de producir un incremento neto en el patrimonio y no se encuentran expresamente exceptuados. Los padres deben cumplir los deberes formales de los hijos menores, teniendo en cuenta el NIT de estos, pero los menores adultos pueden comparecer directamente y cumplir por sí los deberes formales y materiales tributarios según permisión del artículo 555 del Estatuto Tributario.” (CONCEPTO DIAN No. 009485 int 1097 DE 2024, noviembre 29).</t>
  </si>
  <si>
    <t>Una persona natural no obligada a llevar contabilidad debe reconocer la diferencia cambiaria que surja entre el reconocimiento inicial de un activo y su abono posterior debe declararse como ingreso gravable o costo deducible (CONCEPTO 010015 int 1126 DE 2024, Diciembre 4)</t>
  </si>
  <si>
    <r>
      <t xml:space="preserve">Por regla general, </t>
    </r>
    <r>
      <rPr>
        <b/>
        <sz val="18"/>
        <color rgb="FFC00000"/>
        <rFont val="Arial Narrow"/>
        <family val="2"/>
      </rPr>
      <t>las personas naturales no obligadas a llevar contabilidad</t>
    </r>
    <r>
      <rPr>
        <sz val="18"/>
        <color theme="1"/>
        <rFont val="Arial Narrow"/>
        <family val="2"/>
      </rPr>
      <t xml:space="preserve"> no deben declarar como ingreso el valor correspondiente a los puntos premio obtenidos en programas de fidelización al redimirlos como descuento en productos. Estos puntos representan beneficios que toman la forma de descuentos; en consecuencia, se reflejan como un menor valor del gasto o costo (CONCEPTO DIAN No. 001960 int 191 DE 2024, marzo 18).</t>
    </r>
  </si>
  <si>
    <r>
      <t xml:space="preserve">El pago realizado por el Fondo Nacional del Ahorro al afiliado correspondiente al concepto de pérdida del poder adquisitivo de la moneda o desvalorización monetaria de la cesantía de que trata el artículo 11 de la Ley 432 de 1998, modificado por el artículo 224 de la Ley 1955 de 2019, </t>
    </r>
    <r>
      <rPr>
        <b/>
        <sz val="18"/>
        <color rgb="FFC00000"/>
        <rFont val="Arial Narrow"/>
        <family val="2"/>
      </rPr>
      <t>no corresponde a un ingreso fiscal</t>
    </r>
    <r>
      <rPr>
        <sz val="18"/>
        <color theme="1"/>
        <rFont val="Arial Narrow"/>
        <family val="2"/>
      </rPr>
      <t xml:space="preserve"> para el beneficiario de conformidad con el artículo 26 del Estatuto Tributario en concordancia con el artículo 1.2.1.7.1. del Decreto 1625 de 2016 (CONCEPTO DIAN No. 004548 int 530 DE 2024, julio 9).</t>
    </r>
  </si>
  <si>
    <t>La parte de las pensiones que se considera gravada por exceder las 1.000 UVT se calcula de manera independiente sobre cada pago mensual, en atención a que coincide con el mismo numeral del artículo 135 de la Ley 100 de 1993 así como lo dispuesto en el numeral 5 del artículo 206 del Estatuto Tributario (Concepto DIAN No. 100208192-772 del 16-09-2024).</t>
  </si>
  <si>
    <r>
      <rPr>
        <b/>
        <sz val="16"/>
        <color theme="1"/>
        <rFont val="Arial Narrow"/>
        <family val="2"/>
      </rPr>
      <t xml:space="preserve">Artículo 12°, Ley 2388 de 2024 (26-jul) (Disposiciones sobre familia de crianza). </t>
    </r>
    <r>
      <rPr>
        <sz val="16"/>
        <color theme="1"/>
        <rFont val="Arial Narrow"/>
        <family val="2"/>
      </rPr>
      <t xml:space="preserve">Los parentescos de crianza </t>
    </r>
    <r>
      <rPr>
        <b/>
        <sz val="16"/>
        <color rgb="FFC00000"/>
        <rFont val="Arial Narrow"/>
        <family val="2"/>
      </rPr>
      <t>que sean declarados por un juez de familia</t>
    </r>
    <r>
      <rPr>
        <sz val="16"/>
        <color theme="1"/>
        <rFont val="Arial Narrow"/>
        <family val="2"/>
      </rPr>
      <t xml:space="preserve"> en virtud de lo señalado en la presente ley, serán objeto de las deducciones de renta por dependientes de que trata el artículo 387 del Estatuto Tributario colombiano. </t>
    </r>
  </si>
  <si>
    <r>
      <t xml:space="preserve">3) Los hijos del contribuyente mayores de dieciocho (18) años que se encuentren en situación de dependencia, originada en factores físicos o psicológicos que sean </t>
    </r>
    <r>
      <rPr>
        <b/>
        <u/>
        <sz val="16"/>
        <color rgb="FFC00000"/>
        <rFont val="Arial Narrow"/>
        <family val="2"/>
      </rPr>
      <t>certificados por el Ministerio de Salud y Protección Social o la entidad determinada por las normas vigentes.</t>
    </r>
  </si>
  <si>
    <r>
      <t xml:space="preserve">2) Los hijos del contribuyente con edad entre 18 y </t>
    </r>
    <r>
      <rPr>
        <b/>
        <u/>
        <sz val="16"/>
        <color rgb="FFC00000"/>
        <rFont val="Arial Narrow"/>
        <family val="2"/>
      </rPr>
      <t>25 años</t>
    </r>
    <r>
      <rPr>
        <sz val="16"/>
        <color theme="1"/>
        <rFont val="Arial Narrow"/>
        <family val="2"/>
      </rPr>
      <t>, cuando el padre o madre contribuyente persona natural se encuentre financiando su educación en instituciones formales de educación superior certificadas por el ICFES o la autoridad oficial correspondiente; o en los programas técnicos de educación no formal debidamente acreditados por la autoridad competente.</t>
    </r>
  </si>
  <si>
    <t>15.</t>
  </si>
  <si>
    <t>16.</t>
  </si>
  <si>
    <t>17.</t>
  </si>
  <si>
    <t>18.</t>
  </si>
  <si>
    <t>19.</t>
  </si>
  <si>
    <t>DESCUENTOS TRIBUTARIOS</t>
  </si>
  <si>
    <t>INCRNGO</t>
  </si>
  <si>
    <t>Ganancias Ocasionales Exentas equivalentes a las primeras 13.000 UVT del valor de un inmueble de vivienda urbana de propiedad del causante (Art. 307 ET).</t>
  </si>
  <si>
    <t>Ganancias Ocasionales Exentas equivalentes a las primeras 6.500 UVT de un inmueble diferente a la vivienda de habitación/ rural de propiedad del causante (no aplicable a casas, quintas o fincas de recreo) (Art. 307 ET).</t>
  </si>
  <si>
    <t>INFORMACIÓN DE PROPIEDAD, PLANTA Y EQUIPO Y OTROS ACTIVOS (Art. 32, R.162/23)</t>
  </si>
  <si>
    <t>INSTRUCCIÓN ANTIGUA</t>
  </si>
  <si>
    <t>NUEVA INSTRUCCIÓN</t>
  </si>
  <si>
    <t>Ingresos Brutos por Rentas de Trabajo</t>
  </si>
  <si>
    <t>(+)</t>
  </si>
  <si>
    <t>Ingresos Brutos por Rentas por honorarios y comp. de serv. personales sujetos a costos y gastos y no a las rentas exentas num. 10 art. 206 E.T.</t>
  </si>
  <si>
    <t>Ingresos Brutos por Rentas de Capital</t>
  </si>
  <si>
    <t>Ingresos Brutos por Rentas no laborales</t>
  </si>
  <si>
    <t>(-) INCRNGO y DEVOLUCIONES, REBAJAS Y DESCUENTOS</t>
  </si>
  <si>
    <t>(+) INGRESOS PASIVOS DE LAS RENTAS DE CAPITAL PROVENIENTES E.C.E.</t>
  </si>
  <si>
    <t>Por Rentas de Trabajo</t>
  </si>
  <si>
    <t>(+) INGRESOS PASIVOS DE LAS RENTAS NO LABORALES PROVENIENTES E.C.E.</t>
  </si>
  <si>
    <t>Por Rentas por honorarios y comp. de serv. personales sujetos a costos y gastos y no a las rentas exentas num. 10 art. 206 E.T.</t>
  </si>
  <si>
    <t>(-) INCRNGO</t>
  </si>
  <si>
    <t>Por Rentas de Capital</t>
  </si>
  <si>
    <t>Devoluciones, rebajas y descuentos</t>
  </si>
  <si>
    <t>Por Rentas no laborales</t>
  </si>
  <si>
    <t>(=) RESULTADO * 40% &lt;sin exceder 1.340 UVT&gt;</t>
  </si>
  <si>
    <t>OTROS ASPECTOS COMUNES A PERSONAS NATURALES Y JURÍDICAS</t>
  </si>
  <si>
    <t>TASA DE RENDIMIENTOS PRESUNTIVOS</t>
  </si>
  <si>
    <r>
      <t xml:space="preserve">Para efectos de la determinación del impuesto sobre la renta y complementarios por el año gravable 2024, se presume de derecho que todo préstamo en dinero, cualquiera que sea su naturaleza o denominación, que otorguen las sociedades a sus socios o accionistas, o estos a la sociedad, genera un rendimiento mínimo anual y proporcional al tiempo de posesión del </t>
    </r>
    <r>
      <rPr>
        <b/>
        <u/>
        <sz val="16"/>
        <color theme="1"/>
        <rFont val="Arial Narrow"/>
        <family val="2"/>
      </rPr>
      <t>12.69%</t>
    </r>
    <r>
      <rPr>
        <sz val="16"/>
        <color theme="1"/>
        <rFont val="Arial Narrow"/>
        <family val="2"/>
      </rPr>
      <t xml:space="preserve"> de conformidad con lo señalado en el artículo 35 del Estatuto Tributario (DECRETO 1006 DE 2024 [Agosto 5]).</t>
    </r>
  </si>
  <si>
    <t>ACTIVOS OMITIDOS</t>
  </si>
  <si>
    <r>
      <t xml:space="preserve">Bajo el mencionado criterio de decisión judicial, se debe negar el cargo planteado por la apelante única, porque la incorrecta actualización del valor patrimonial de los activos (a causa de la incorrecta aplicación del sistema de ajustes integrales por inflación que estuvo vigente hasta antes del 2006), no configura una omisión de los activos. Si bien en el sub lite está probado que </t>
    </r>
    <r>
      <rPr>
        <b/>
        <u/>
        <sz val="14"/>
        <color theme="1"/>
        <rFont val="Arial Narrow"/>
        <family val="2"/>
      </rPr>
      <t>la parte actora incurrió en una incorrecta valoración del activo, esa circunstancia no constituye el presupuesto de hecho de la renta gravable establecida en el artículo 239-1 del ET porque el menor valor del patrimonio bruto declarado se origina en las reglas que preveían el reconocimiento anual de los efectos de la inflación en el costo de los activos, que no en el ocultamiento de ingresos gravados</t>
    </r>
    <r>
      <rPr>
        <sz val="14"/>
        <color theme="1"/>
        <rFont val="Arial Narrow"/>
        <family val="2"/>
      </rPr>
      <t xml:space="preserve"> percibidos en algún periodo no revisable [SENTENCIA C.E. 13001-23-33-000-2016-00904-01(28127) de 2024, 21-MARZO]. </t>
    </r>
  </si>
  <si>
    <t xml:space="preserve">Conforme con lo expuesto, en esta oportunidad se insiste entonces que, para calcular la renta gravable que surge por la comparación patrimonial, se deben comparar los patrimonios líquidos del año inmediatamente anterior y de aquel incluido por el contribuyente en el denuncio privado del periodo gravable que es objeto de fiscalización, y no con el que resulte modificado oficialmente por la Administración (SENTENCIA C.E. 68001-23-33-000-2018-00316-01(27540) de 2024, 26-SEPTIEMBRE). </t>
  </si>
  <si>
    <t>COSTOS Y GASTOS DEDUCIBLES</t>
  </si>
  <si>
    <r>
      <t xml:space="preserve">Pues bien, a partir de la certificación allegada, para la Sala es claro que el tercero </t>
    </r>
    <r>
      <rPr>
        <b/>
        <u/>
        <sz val="14"/>
        <color theme="1"/>
        <rFont val="Arial Narrow"/>
        <family val="2"/>
      </rPr>
      <t>informó que los descuentos se derivaron de operaciones que ocurrieron en el año 2010, sin perjuicio de que el revisor fiscal de la sociedad Jhon Restrepo A y Cía S.A. explicó que el registro contable para el tercero tuvo lugar en 2011, debido al cierre contable y que dicha circunstancia justificaba la ausencia de registro en la información exógena de 2010</t>
    </r>
    <r>
      <rPr>
        <sz val="14"/>
        <color theme="1"/>
        <rFont val="Arial Narrow"/>
        <family val="2"/>
      </rPr>
      <t xml:space="preserve">. (...)Las inconsistencias en el registro contable del tercero no implican una vulneración del principio de anualidad del gasto para el demandante, pues, en todo caso, los hechos que sustentaron el descuento ocurrieron en 2010, como señala la certificación, de tal forma que el gasto se causó en ese año y así se documentó en la  contabilidad  de  Agrícola  Himalaya  S.A.  El  problema  detectado  por  la Administración de Impuestos no se deriva de los soportes de la demandante, sino de la información suministrada por el tercero y del tratamiento que este le dio en su contabilidad, por lo cual las consecuencias adversas no deben ser sufridas por la demandante, que era el contribuyente investigado, más si se considera que el documento justifica las diferencias encontradas en la información exógena [SENTENCIA C.E. 76001-23-33-000-2014-00884-01(27432)  de 2024, 29-febrero]. </t>
    </r>
  </si>
  <si>
    <r>
      <t xml:space="preserve">Tienen relación de causalidad con la actividad productora de renta, todas las expensas realizadas por el contribuyente en desarrollo o ejecución de la actividad productora de renta. </t>
    </r>
    <r>
      <rPr>
        <b/>
        <sz val="14"/>
        <color theme="1"/>
        <rFont val="Arial Narrow"/>
        <family val="2"/>
      </rPr>
      <t>Para establecer el nexo causal entre el gasto y la actividad lucrativa, no es determinante la obtención de ingresos ni el enunciado del objeto social del sujeto pasivo</t>
    </r>
    <r>
      <rPr>
        <sz val="14"/>
        <color theme="1"/>
        <rFont val="Arial Narrow"/>
        <family val="2"/>
      </rPr>
      <t xml:space="preserve">. Las expensas necesarias son aquellas que realiza razonablemente un contribuyente en una situación de mercado y que, real o potencialmente, permiten desarrollar, conservar o mejorar la actividad generadora de renta. La razonabilidad comercial de la erogación se puede valorar con criterios relativos a la situación financiera del contribuyente, las condiciones del mercado donde se ejecuta la actividad lucrativa, el modelo de gestión de negocios propio del contribuyente, entre otros. Salvo disposición en contrario, no son necesarios los gastos efectuados con el mero objeto del lujo, del recreo o que no estén encaminados a objetivos económicos sino al consumo particular o personal; las donaciones que no estén relacionadas con un objetivo comercial; las multas causadas por incurrir en infracciones administrativas; aquellos que representen retribución a los accionistas, socios o partícipes; entre otros (SENTENCIA C.E. 08001-23-33-000-2022-00452-01(28497) de 2024, 20-JUNIO, </t>
    </r>
    <r>
      <rPr>
        <b/>
        <sz val="14"/>
        <color theme="1"/>
        <rFont val="Arial Narrow"/>
        <family val="2"/>
      </rPr>
      <t>Citando la Sentencia de Unificación 21329 de 26 de noviembre 2020</t>
    </r>
    <r>
      <rPr>
        <sz val="14"/>
        <color theme="1"/>
        <rFont val="Arial Narrow"/>
        <family val="2"/>
      </rPr>
      <t>).</t>
    </r>
  </si>
  <si>
    <r>
      <t xml:space="preserve">Las erogaciones por pagos a </t>
    </r>
    <r>
      <rPr>
        <b/>
        <u/>
        <sz val="16"/>
        <color theme="1"/>
        <rFont val="Arial Narrow"/>
        <family val="2"/>
      </rPr>
      <t>asociaciones sindicales</t>
    </r>
    <r>
      <rPr>
        <sz val="16"/>
        <color theme="1"/>
        <rFont val="Arial Narrow"/>
        <family val="2"/>
      </rPr>
      <t xml:space="preserve"> tienen relación de causalidad con la actividad productora de renta, toda vez que están encaminadas a proporcionar seguridad y a velar por el bienestar general de los trabajadores, quienes ejercen un rol fundamental para la compañía, pues justamente la fuerza laboral es la que permite el desarrollo normal de la actividad económica (...); </t>
    </r>
    <r>
      <rPr>
        <b/>
        <u/>
        <sz val="16"/>
        <color theme="1"/>
        <rFont val="Arial Narrow"/>
        <family val="2"/>
      </rPr>
      <t>los pagos efectuados por concepto de contribución por valorización no constituyen una deducción, sino un mayor valor del bien inmueble respecto del cual recae el gravamen</t>
    </r>
    <r>
      <rPr>
        <sz val="16"/>
        <color theme="1"/>
        <rFont val="Arial Narrow"/>
        <family val="2"/>
      </rPr>
      <t xml:space="preserve"> (...) (SENTENCIA C.E. 25000-23-37-000-2019-00331-01(28243) de 2024, 04-JULIO/ Ecopetrol)</t>
    </r>
  </si>
  <si>
    <r>
      <t xml:space="preserve">De acuerdo con lo manifestado por el Consejo de Estado en esta sentencia son DEDUCIBLES: el </t>
    </r>
    <r>
      <rPr>
        <b/>
        <u/>
        <sz val="16"/>
        <color theme="1"/>
        <rFont val="Arial Narrow"/>
        <family val="2"/>
      </rPr>
      <t>pago de afiliaciones y cuotas de sostenimiento de asociaciones gremiales</t>
    </r>
    <r>
      <rPr>
        <sz val="16"/>
        <color theme="1"/>
        <rFont val="Arial Narrow"/>
        <family val="2"/>
      </rPr>
      <t xml:space="preserve">, </t>
    </r>
    <r>
      <rPr>
        <b/>
        <u/>
        <sz val="16"/>
        <color theme="1"/>
        <rFont val="Arial Narrow"/>
        <family val="2"/>
      </rPr>
      <t>pagos a favor del sindicato</t>
    </r>
    <r>
      <rPr>
        <sz val="16"/>
        <color theme="1"/>
        <rFont val="Arial Narrow"/>
        <family val="2"/>
      </rPr>
      <t xml:space="preserve">, </t>
    </r>
    <r>
      <rPr>
        <b/>
        <u/>
        <sz val="16"/>
        <color theme="1"/>
        <rFont val="Arial Narrow"/>
        <family val="2"/>
      </rPr>
      <t>las pólizas de seguros a favor de los empleados</t>
    </r>
    <r>
      <rPr>
        <sz val="16"/>
        <color theme="1"/>
        <rFont val="Arial Narrow"/>
        <family val="2"/>
      </rPr>
      <t xml:space="preserve">, </t>
    </r>
    <r>
      <rPr>
        <b/>
        <u/>
        <sz val="16"/>
        <color theme="1"/>
        <rFont val="Arial Narrow"/>
        <family val="2"/>
      </rPr>
      <t>los pagos por actividades deportivas a favor de los empleados</t>
    </r>
    <r>
      <rPr>
        <sz val="16"/>
        <color theme="1"/>
        <rFont val="Arial Narrow"/>
        <family val="2"/>
      </rPr>
      <t xml:space="preserve"> y los pagos por concepto de arancel judicial (SENTENCIA C.E. 76001-23-33-000-2017-00454-01(27428) de 2024, 01-AGOSTO/ Colombina).</t>
    </r>
  </si>
  <si>
    <r>
      <t xml:space="preserve">Por lo expuesto, la Sala concluye que </t>
    </r>
    <r>
      <rPr>
        <b/>
        <sz val="16"/>
        <color rgb="FFFF0000"/>
        <rFont val="Arial Narrow"/>
        <family val="2"/>
      </rPr>
      <t>las condiciones del seguro colectivo ("seguros privados de pensiones") contratado por la demandante no le confieren a las primas pagadas la connotación de gasto en los términos del artículo 126-1 del ET</t>
    </r>
    <r>
      <rPr>
        <sz val="16"/>
        <color theme="1"/>
        <rFont val="Arial Narrow"/>
        <family val="2"/>
      </rPr>
      <t>. En consecuencia, se avala el planteamiento de la demandada según el cual esas primas corresponden al precio pagado por un seguro con componente de ahorro y participación de los reglados por el artículo 201 del EOSF y, como tal, tiene la naturaleza jurídica de inversión y haría parte del patrimonio del beneficiario del seguro, quien tenía el deber formal de declararlo como parte de su patrimonio bruto por el valor de rescisión, conforme lo prevé el artículo 271 del ET (SENTENCIA C.E. 25000-23-37-000-2019-00205-01(26422) de 2024, 11-JULIO).</t>
    </r>
  </si>
  <si>
    <r>
      <t xml:space="preserve">La ausencia de la certificación que señala el parágrafo 1° del artículo 118-1 del Estatuto Tributario para las deudas contraídas con terceros sin vinculación económica, </t>
    </r>
    <r>
      <rPr>
        <b/>
        <u/>
        <sz val="16"/>
        <color theme="1"/>
        <rFont val="Arial Narrow"/>
        <family val="2"/>
      </rPr>
      <t>conlleva a que se entiendan poseídas con vinculados económicos y por ello, solo se podrán deducir los intereses generados con ocasión de tales deudas, en cuanto el monto total no exceda el resultado de multiplicar por dos el patrimonio líquido del contribuyente determinado al 31 de diciembre del año gravable inmediatamente anterior</t>
    </r>
    <r>
      <rPr>
        <sz val="16"/>
        <color theme="1"/>
        <rFont val="Arial Narrow"/>
        <family val="2"/>
      </rPr>
      <t xml:space="preserve"> (CONCEPTO DIAN No. 006895 int 805 DE 2024, septiembre 23).</t>
    </r>
  </si>
  <si>
    <t>Los pagos no constitutivos de salario no se encuentran incluidos dentro del cálculo para efectos de la exoneración de aportes parafiscales prevista en el artículo 114-1 ET (CONCEPTO DIAN No. 008380 int 956 DE 2024, octubre 30)</t>
  </si>
  <si>
    <r>
      <t xml:space="preserve">A la luz de los hechos probados, constata la Sala que la actora acreditó los requisitos de causalidad y necesidad para </t>
    </r>
    <r>
      <rPr>
        <b/>
        <u/>
        <sz val="16"/>
        <color theme="1"/>
        <rFont val="Arial Narrow"/>
        <family val="2"/>
      </rPr>
      <t>la deducción de las bonificaciones por retiro e indemnizaciones laborales porque la terminación de algunos contratos laborales le permitió conservar su actividad generadora de renta</t>
    </r>
    <r>
      <rPr>
        <sz val="16"/>
        <color theme="1"/>
        <rFont val="Arial Narrow"/>
        <family val="2"/>
      </rPr>
      <t>, disminuyendo el rubro de gastos de nómina, considerando criterios relativos a su situación financiera, las condiciones de mercado y su modelo de gestión. Lo anterior, puesto que la situación económica exigió en el año de la litis el cierre de algunas sedes de atención y la modificación del modelo de algunos servicios por razones comerciales, lo que impuso la terminación unilateral de los contratos laborales de los empleados adscritos a estos (...) (SENTENCIA C.E.  25000-23-37-000-2022-00197-01(28639)  de 2024, 11-NOVIEMBRE)</t>
    </r>
  </si>
  <si>
    <r>
      <t xml:space="preserve">Así, sea lo primero manifestar que, si bien en virtud del principio de renta global que se deriva del artículo 26 del Estatuto Tributario los ingresos por concepto de dividendos se integran a los ingresos totales que declara el contribuyente, y que son base de la depuración de la renta, a diferencia de lo mencionado por la demandante, </t>
    </r>
    <r>
      <rPr>
        <b/>
        <u/>
        <sz val="16"/>
        <color theme="1"/>
        <rFont val="Arial Narrow"/>
        <family val="2"/>
      </rPr>
      <t>el artículo 254 ibidem si exige hacer una análisis segregado de las rentas de fuente extranjera, entre estas los dividendos, para efectivamente establecer si se cumple con el presupuesto que da lugar al descuento, siendo esto que, sobre una misma renta, se genere doble imposición</t>
    </r>
    <r>
      <rPr>
        <sz val="16"/>
        <color theme="1"/>
        <rFont val="Arial Narrow"/>
        <family val="2"/>
      </rPr>
      <t xml:space="preserve"> (SENTENCIA C.E. 05001-23-33-000-2017-01722-01(27691)  de 2024, 04-JULIO).</t>
    </r>
  </si>
  <si>
    <r>
      <t xml:space="preserve">He firmado un contrato de trabajo con una empresa española que no tiene domicilio ni representación en Colombia, es decir, estoy … trabajando desde Colombia en remoto … La empresa que me contrató dice que me deben hacer una retención de un 10% por IRNR … Quisiera por favor me pudieran orientar acerca de si esa retención del 10% que me está haciendo la empresa española es correcta o incorrecta y, en caso de ser correcta, quisiera saber si esa retención me serviría para pagar aquí en Colombia mi declaración de renta… soy residente en Colombia y trabajo desde Bogotá en remoto para un proyecto de España. (...) </t>
    </r>
    <r>
      <rPr>
        <b/>
        <u/>
        <sz val="16"/>
        <color theme="1"/>
        <rFont val="Arial Narrow"/>
        <family val="2"/>
      </rPr>
      <t>la Sala estima que la tesis oficial acierta al concluir que no procede conceder el descuento en cuestión cuando el impuesto pagado en el extranjero se haya liquidado sobre rentas derivadas de la prestación de servicios que el artículo 24 del ET califica de fuente colombiana</t>
    </r>
    <r>
      <rPr>
        <sz val="16"/>
        <color theme="1"/>
        <rFont val="Arial Narrow"/>
        <family val="2"/>
      </rPr>
      <t xml:space="preserve"> (...) </t>
    </r>
    <r>
      <rPr>
        <b/>
        <sz val="16"/>
        <color rgb="FFFF0000"/>
        <rFont val="Arial Narrow"/>
        <family val="2"/>
      </rPr>
      <t>Valida entonces la Sala que los impuestos sobre la renta pagados en el exterior por la obtención ingresos a los que el artículo 24 del ET califica de fuente colombiana, son erogaciones que efectivamente cumplen los requisitos generales que el artículo 107 del ET</t>
    </r>
    <r>
      <rPr>
        <sz val="16"/>
        <color theme="1"/>
        <rFont val="Arial Narrow"/>
        <family val="2"/>
      </rPr>
      <t xml:space="preserve"> exige para que una expensa incurrida sea deducible de la renta bruta, dado que son inherentes al desarrollo de actividades económicas en el contexto internacional (SENTENCIA C.E. No. RADICADO: 11001-03-27-000-2022-00036-00 (26644) DEL 05-DICIEMBRE-2024)</t>
    </r>
  </si>
  <si>
    <r>
      <t xml:space="preserve">La ley 2380 de 2024 (julio 15) modifica el Estatuto Tributario agregando un parágrafo al artículo 257 ET según el cual: </t>
    </r>
    <r>
      <rPr>
        <b/>
        <sz val="16"/>
        <color theme="1"/>
        <rFont val="Arial Narrow"/>
        <family val="2"/>
      </rPr>
      <t xml:space="preserve">Las donaciones de alimentos aptos para el consumo humano así como bienes de higiene y aseo, a los bancos de alimentos que se encuentren constituidos como entidades sin ánimo de lucro del Régimen Tributario Especial, los bancos de alimentos que bajo la misma personería jurídica posea lo iglesia a confesión religiosa reconocida por el Ministerio del Interior o por la ley y las asociaciones de bancos de alimentos </t>
    </r>
    <r>
      <rPr>
        <b/>
        <sz val="16"/>
        <color rgb="FFFF0000"/>
        <rFont val="Arial Narrow"/>
        <family val="2"/>
      </rPr>
      <t xml:space="preserve">podrán aplicar un descuento de máximo un 37% del valor donado en el año o período gravable. El valor del descuento incluye los costos y gastos de transporte incurridos para poner los alimentos en disposición del donatario, los cuales serán incluidos y desagregados por el donatario en el certificado de donación. </t>
    </r>
    <r>
      <rPr>
        <b/>
        <sz val="16"/>
        <color theme="1"/>
        <rFont val="Arial Narrow"/>
        <family val="2"/>
      </rPr>
      <t xml:space="preserve">
Si el beneficio no se aplica durante el año o período gravable en el que se generó, el contribuyente podrá imputarlo dentro de su liquidación privada del mismo impuesto en periodos gravables siguientes, hasta un máximo de cuatro (4) periodos.</t>
    </r>
  </si>
  <si>
    <r>
      <t xml:space="preserve">Toda vez que el impuesto sobre la renta y complementarios es de periodicidad anual, </t>
    </r>
    <r>
      <rPr>
        <b/>
        <u/>
        <sz val="16"/>
        <color theme="1"/>
        <rFont val="Arial Narrow"/>
        <family val="2"/>
      </rPr>
      <t>la aplicación del descuento creado por la Ley 2380 de 2024 será a partir del año gravable 2025</t>
    </r>
    <r>
      <rPr>
        <sz val="16"/>
        <color theme="1"/>
        <rFont val="Arial Narrow"/>
        <family val="2"/>
      </rPr>
      <t>. En virtud de lo anterior las donaciones realizadas durante el año 2024, es decir, bajo el amparo del inciso 1 del artículo 257 del Estatuto Tributario, podrán solicitarse como un descuento tributario equivalente al 25% del valor donado en el año o período gravable (no el 37%) (CONCEPTO DIAN No. 007927 int 893 DE 2024, octubre 18).</t>
    </r>
  </si>
  <si>
    <r>
      <t xml:space="preserve">La declaración de reconocimiento de los parentescos de crianza, acorde a los requisitos establecidos en la Ley 2388 de 2024, </t>
    </r>
    <r>
      <rPr>
        <b/>
        <u/>
        <sz val="16"/>
        <color theme="1"/>
        <rFont val="Arial Narrow"/>
        <family val="2"/>
      </rPr>
      <t>dará lugar a las deducciones por dependientes del artículo 387 del Estatuto Tributario</t>
    </r>
    <r>
      <rPr>
        <sz val="16"/>
        <color theme="1"/>
        <rFont val="Arial Narrow"/>
        <family val="2"/>
      </rPr>
      <t>, cuando la calidad de dependientes la ostenten el(la) hijo(a) de crianza, y/o el padre o madre de crianza, según las condiciones señaladas en los numerales 1, 2, 3 y 5 del parágrafo segundo del artículo 387 ibidem, que les sean aplicables. (...) La deducción por dependientes del artículo 387 del Estatuto Tributario procede cuando el parentesco de crianza se reconoce, bien sea, mediante declaración por juez de familia, de acuerdo con el procedimiento de jurisdicción voluntaria, o, mediante escritura pública ante notario del domicilio de quien pretende reconocerse como hijo de crianza (Concepto DIAN No.1043 [009003] del 19-11-2024).</t>
    </r>
  </si>
  <si>
    <t>BENEFICIO DE AUDITORÍA</t>
  </si>
  <si>
    <r>
      <t xml:space="preserve">Así las cosas, si agotado el termino de firmeza de la declaración tributaria objeto del beneficio, se corrige la declaración anterior base del beneficio fiscal y de esta corrección resulta que no se mantienen las condiciones para establecer el beneficio de auditoría de la declaración posterior, se incumple el presupuesto del beneficio. </t>
    </r>
    <r>
      <rPr>
        <b/>
        <u/>
        <sz val="16"/>
        <color theme="1"/>
        <rFont val="Arial Narrow"/>
        <family val="2"/>
      </rPr>
      <t>También es oportuno precisar que, si de la corrección se crean posibles condiciones para acceder al beneficio tributario de la declaración del periodo fiscal siguiente, dicho beneficio no opera, por cuanto al beneficio debe accederse desde el momento de la debida presentación de la declaración de renta objeto de beneficio.</t>
    </r>
    <r>
      <rPr>
        <sz val="16"/>
        <color theme="1"/>
        <rFont val="Arial Narrow"/>
        <family val="2"/>
      </rPr>
      <t xml:space="preserve"> (CONCEPTO DIAN No. 008308 int 942 DE 2024 [octubre 28]).</t>
    </r>
  </si>
  <si>
    <t>GANANCIAS OCASIONALES</t>
  </si>
  <si>
    <t>La condonación (o remisión) de una deuda realizada por una persona jurídica a otra se asimila a una donación. En este escenario, el patrimonio de la persona jurídica incrementa, por haberse extinguido un pasivo a título gratuito; en consecuencia, se cumple con el supuesto de hecho señalado en el artículo 302 del Estatuto Tributario, encontrándose gravado con el impuesto complementario de ganancias ocasionales (CONCEPTO DIAN No. 001456 int 130 DE 2024 [marzo 1]).</t>
  </si>
  <si>
    <t>DECLARACIÓN DE ACTIVOS EN EL EXTERIOR</t>
  </si>
  <si>
    <r>
      <t>Así, se confirma lo expuesto en el Oficio No. 905307 - interno 523 del 28 de septiembre de 2020 y en el numeral 7 del Oficio No. 003896 -int. 395 del 31 de marzo de 2023 -segunda adición al Concepto General en materia de procedimiento tributario y aduanero con motivo de la ley 2277 de 2022 (Concepto 001328 -int. 165 del 7 de febrero de 2023), </t>
    </r>
    <r>
      <rPr>
        <b/>
        <u/>
        <sz val="16"/>
        <color theme="1"/>
        <rFont val="Arial Narrow"/>
        <family val="2"/>
      </rPr>
      <t>bajo el entendido que a la declaración anual de activos en el exterior le aplica la sanción del artículo 651 del Estatuto Tributario, únicamente cuando se presenten errores en la información presentada</t>
    </r>
    <r>
      <rPr>
        <sz val="16"/>
        <color theme="1"/>
        <rFont val="Arial Narrow"/>
        <family val="2"/>
      </rPr>
      <t xml:space="preserve"> (CONCEPTO DIAN No. 004077 int 1102 DE 2024 [junio 24]).</t>
    </r>
  </si>
  <si>
    <t>PROCEDIMIENTO TRIBUTARIO</t>
  </si>
  <si>
    <t>La suspensión de términos contemplada por la emergencia sanitaria del COVID 19 aplica para la corrección de las declaraciones tributarias de los artículos 588 y 589 del Estatuto Tributario, en virtud de lo dispuesto por la Sección Cuarta del Consejo de Estado, en sentencia No. 11001-03-27-000-2021-00087-00 (26136) de 31 de agosto de dos mil veintitrés (2023), según la cual los términos por la emergencia sanitaria del COVID 19 estuvieron suspendidos entre el 19 de marzo y el 1 de junio, inclusive. Es decir, operó una suspensión de términos general por cuarenta y siete (47) días hábiles, salvo las excepciones previstas (CONCEPTO 007338 int 838 DE 2025 [junio 5]).</t>
  </si>
  <si>
    <r>
      <t xml:space="preserve">El beneficio del 50% de rentas exentas por gastos de representación, previsto en el numeral 7 del artículo 206 del ET, aplica a la Fiscal General de la Nación, a la Vicefiscal General y los Fiscales Delegados ante cualquier tribunal, entendidos estos como corporaciones colegiadas de justicia, tales como los Tribunales Superiores de Distrito Judicial y la Corte Suprema de Justicia.
</t>
    </r>
    <r>
      <rPr>
        <b/>
        <u/>
        <sz val="16"/>
        <color theme="1"/>
        <rFont val="Arial Narrow"/>
        <family val="2"/>
      </rPr>
      <t>Este beneficio no se extiende a los fiscales que actúan ante jueces municipales, promiscuos o de circuito, ni a los fiscales con funciones administrativas.”</t>
    </r>
    <r>
      <rPr>
        <sz val="16"/>
        <color theme="1"/>
        <rFont val="Arial Narrow"/>
        <family val="2"/>
      </rPr>
      <t xml:space="preserve"> (CONCEPTO DIAN No. 003411 int 227 DE 2025, febrero 13).</t>
    </r>
  </si>
  <si>
    <t>Año 2026</t>
  </si>
  <si>
    <t>N.D.</t>
  </si>
  <si>
    <r>
      <rPr>
        <b/>
        <u/>
        <sz val="18"/>
        <color rgb="FFFF0000"/>
        <rFont val="Arial Narrow"/>
        <family val="2"/>
      </rPr>
      <t>En virtud de las consideraciones expuestas, se reconsidera la tesis jurídica 1 del Concepto No 009485 - Int 1097 del 29 de noviembre de 2024 en los siguientes términos:</t>
    </r>
    <r>
      <rPr>
        <sz val="18"/>
        <color theme="1"/>
        <rFont val="Arial Narrow"/>
        <family val="2"/>
      </rPr>
      <t xml:space="preserve">
"Los pagos que se realizan por parte de un padre o una madre a su hijo(a) por concepto de las obligaciones alimentarias adeudadas, en lo que corresponda a </t>
    </r>
    <r>
      <rPr>
        <b/>
        <u/>
        <sz val="18"/>
        <color theme="1"/>
        <rFont val="Arial Narrow"/>
        <family val="2"/>
      </rPr>
      <t>alimentos congruos y/o necesarios</t>
    </r>
    <r>
      <rPr>
        <sz val="18"/>
        <color theme="1"/>
        <rFont val="Arial Narrow"/>
        <family val="2"/>
      </rPr>
      <t>, no se consideran como ingresos para efectos del impuesto sobre la renta para quien los recibe, en cuanto no son susceptibles de producir un incremento neto en el patrimonio. Los alimentos voluntarios se consideran como ingresos para efectos del impuesto sobre la renta para quien los recibe" (CONCEPTO DIAN No. 014478 int 2017 DE 2025, octubre 24)</t>
    </r>
  </si>
  <si>
    <t>AÑO 2025</t>
  </si>
  <si>
    <t>RESIDENCIA FISCAL</t>
  </si>
  <si>
    <r>
      <t xml:space="preserve">Así las cosas, las personas naturales no residentes en el territorio nacional, no serán responsables de presentar la declaración de renta en los siguientes casos:
</t>
    </r>
    <r>
      <rPr>
        <u/>
        <sz val="18"/>
        <color theme="1"/>
        <rFont val="Arial Narrow"/>
        <family val="2"/>
      </rPr>
      <t>1. Poseer patrimonio y haber obtenido en el respectivo año gravable ingresos en el país sobre los cuales se haya practicado retención en la fuente según los conceptos previstos en los artículos 407 a 411 del E.T.
2. Poseer patrimonio y no haber obtenido ingresos en el país.
3. No poseer patrimonio en el país y haber obtenido en el respectivo año gravable ingresos en el país sobre los cuales se haya practicado retención en la fuente prevista según los conceptos previstos en los artículos 407 a 411 del E.T. en su totalidad. </t>
    </r>
    <r>
      <rPr>
        <sz val="18"/>
        <color theme="1"/>
        <rFont val="Arial Narrow"/>
        <family val="2"/>
      </rPr>
      <t>(...)» (énfasis propio).
(CONCEPTO 000370 int 77 DE 2025, enero 20)</t>
    </r>
  </si>
  <si>
    <t>(*)</t>
  </si>
  <si>
    <t>Las declaraciones del impuesto sobre la renta y complementarios de los contribuyentes no residentes, no son susceptibles de los descuentos establecidos en el artículo 254 del Estatuto Tributario, respecto de los impuestos pagados en el exterior (CONCEPTO 014951 int 1787 DE 2025, octubre 27).</t>
  </si>
  <si>
    <t>INGRESOS</t>
  </si>
  <si>
    <t>Las sumas recibidas por concepto de pensión sanción se consideran rentas de pensiones de conformidad con el artículo 337 del Estatuto Tributario y le resulta aplicable la exención establecida en el numeral 5 del artículo 206 del Estatuto Tributario, siempre y cuando se cumplan los requisitos del parágrafo 3 de este artículo. La pensión sanción se encuentra definida en el artículo 133 de la Ley 100 de 1993, tiene como finalidad amparar a los trabajadores que no fueron afiliados al sistema general de seguridad social y pensiones de manera oportuna, de modo que puedan acceder a los beneficios del sistema, y no queden desamparados contra las contingencias derivadas de la vejez, la invalidez o la muerte con ocasión o causa de su labor (CONCEPTO 012865 int 1497 DE 2025, septiembre 23).</t>
  </si>
  <si>
    <t>El incentivo económico del programa “Glorias del Deporte” (la Ley 1389 de 2010, en cumplimiento de los requisitos establecidos en el artículo 1° del Decreto 448 de 2012 y los artículos 2.8.1., 2.8.2 y s.s. del Decreto 1085 de 2015) constituye un ingreso gravado, conforme al artículo 26 del Estatuto Tributario, al ser susceptible de incrementar el patrimonio y no estar expresamente exceptuado como ingreso no constitutivo de renta ni renta exenta (CONCEPTO 000148 int 22 DE 2025, enero 9).</t>
  </si>
  <si>
    <r>
      <t xml:space="preserve">Las bonificaciones por servicios prestados a la que tienen derecho los empleados públicos, dependiendo de su nivel salarial (50% y 35%), según el artículo </t>
    </r>
    <r>
      <rPr>
        <b/>
        <u/>
        <sz val="18"/>
        <color theme="1"/>
        <rFont val="Arial Narrow"/>
        <family val="2"/>
      </rPr>
      <t>10 del Decreto 473 de 2022 (norma derogada actualmente, Decreto 611/25)</t>
    </r>
    <r>
      <rPr>
        <sz val="18"/>
        <color theme="1"/>
        <rFont val="Arial Narrow"/>
        <family val="2"/>
      </rPr>
      <t>, están gravadas con el impuesto sobre la renta y complementarios y sometidas a retención en la fuente al hacer parte de pagos provenientes de una relación laboral o legal y reglamentaria (CONCEPTO 009394 int 1074 DE 2025, JULIO 17)</t>
    </r>
  </si>
  <si>
    <t>Los excombatientes de la antigua FARC-EP, contribuyentes del impuesto de renta y complementarios, NO deberán declarar el beneficio económico establecido en el artículo 8 del Decreto Ley 899 de 2017, pues, de acuerdo con el artículo 25 de la Resolución número 4309 de 2019, la renta básica establecida en el artículo 8 del Decreto Ley 899 de 2017, no constituye fuente de ingresos (CONCEPTO 014613 int 1778 DE 2025, octubre 27).</t>
  </si>
  <si>
    <t>No es posible incluir a los animales de compañía del contribuyente en la definición de «dependientes» pues la definición de dicho concepto, no incluye a los animales de compañía o mascotas de los contribuyentes (CONCEPTO 000011 int 1 DE 2025, enero 2)</t>
  </si>
  <si>
    <t>La deducción por dependientes económicos procede en relación con los padres y hermanos del contribuyente, sin que haya lugar a distinción por su nacionalidad o domicilio (incluso si son de nacionalidad extranjera y están domiciliados fuera de Colombia), siempre y cuando se cumplan las condiciones establecidas en el numeral quinto del parágrafo segundo del artículo 387 del Estatuto Tributario (CONCEPTO 000199 int 50 DE 2025, enero 14).</t>
  </si>
  <si>
    <t>La deducción en el impuesto sobre la renta establecida en el artículo 119 del Estatuto Tributario aplica sobre los intereses que se paguen sobre préstamos para adquisición de vivienda del contribuyente. En esa medida si el solicitante toma la opción prevista en el parágrafo del artículo 23 de la Ley 546 de 1999, esto es, incluir los gastos de escrituración, impuestos y registro incluyendo el de transferencia de dominio, asumidos por el comprador dentro del valor de la financiación a través de préstamo hipotecario o leasing habitacional, podrá hacer uso de esa deducción con los límites individuales y generales previstos en la ley (CONCEPTO 003591 int 422 DE 2025, marzo 27).</t>
  </si>
  <si>
    <r>
      <rPr>
        <b/>
        <sz val="18"/>
        <color theme="1"/>
        <rFont val="Arial Narrow"/>
        <family val="2"/>
      </rPr>
      <t>RESOLUCIÓN UNIDAD DE PLANEACIÓN MINERO ENERGÉTICA - UPME No. 000736 de 2025 (02-SET)</t>
    </r>
    <r>
      <rPr>
        <sz val="18"/>
        <color theme="1"/>
        <rFont val="Arial Narrow"/>
        <family val="2"/>
      </rPr>
      <t>. Se modifican los anexos de la Resolución UPME No. 000135 de 2025 (No.1- Lista de bienes y servicios FNCER para proyectos de generación de energía eléctrica a partir de FNCE, No.2- Lista de bienes y servicios GEE para acciones o medidas de gestión eficiente de energía-GEE actualizada con ocasión a la adopción del PAI-PROURE 2022-2030, No. 3- Lista de bienes y servicios listado de bienes para la producción) en el sentido de incluir algunos elementos en la lista susceptibles de acceder a los incentivos tributarios establecidos en los artículos 11, 12, 13 y 14 de la Ley 1715 de 2014. En el Anexo 2, por ejemplo, se incluyen los vehículos nuevos eléctricos e híbridos.</t>
    </r>
  </si>
  <si>
    <t>La adquisición de vehículos híbridos PHEV (plug-in hybrid electric vehicle) y HEV (hybrid electric vehicle) y los eléctricos por parte de las personas naturales para uso personal permite acceder a los beneficios de la deducción especial en renta y a la exclusión de IVA establecidos en sus artículos 11 y 12 de la Ley 1715 de 2024, al considerarse una medida de gestión eficiente de la energía (GEE), siempre y cuando se cuente con la respectiva certificación de la UPME. (CONCEPTO 013853 int 1715 DE 2025, septiembre 5)</t>
  </si>
  <si>
    <r>
      <t xml:space="preserve">En el caso de la deducción por inversión en proyectos de generación de energía con fuentes no convencionales (FNCE) y gestión eficiente de la energía (GEE), contemplada en el artículo 11 de la Ley 1715 de 2014, no se establece una excepción expresa, por lo que dicha deducción está sujeta al límite general previsto en el numeral 3 del artículo 336 del Estatuto Tributario. Así mismo, para el cálculo del valor máximo a deducir por período gravable, </t>
    </r>
    <r>
      <rPr>
        <b/>
        <u/>
        <sz val="18"/>
        <color theme="1"/>
        <rFont val="Arial Narrow"/>
        <family val="2"/>
      </rPr>
      <t xml:space="preserve">correspondiente al 50% de la renta líquida del contribuyente, debe tomarse como referencia la renta líquida determinada antes de aplicar la deducción especial y antes de aplicar el límite previsto en el artículo 336 ET </t>
    </r>
    <r>
      <rPr>
        <sz val="18"/>
        <color theme="1"/>
        <rFont val="Arial Narrow"/>
        <family val="2"/>
      </rPr>
      <t>(CONCEPTO 017277 int 2011 DE 2025, diciembre 5).</t>
    </r>
  </si>
  <si>
    <t>Los aportes voluntarios realizados en el Pilar de Ahorro Voluntario, conforme al parágrafo 1 del artículo 84 de la Ley 2381 de 2024 (Reforma Pensional), estarán sujetos al tratamiento tributario del artículo 55 del Estatuto Tributario y, en consecuencia, serán considerados ingresos no constitutivos de renta ni ganancia ocasional (CONCEPTO 005476 int 622 DE 2025, abril 30).</t>
  </si>
  <si>
    <r>
      <t>El beneficio del 50% de rentas exentas por gastos de representación, previsto en el numeral 7 del artículo 206 del ET, aplica a la</t>
    </r>
    <r>
      <rPr>
        <b/>
        <u/>
        <sz val="18"/>
        <color theme="1"/>
        <rFont val="Arial Narrow"/>
        <family val="2"/>
      </rPr>
      <t xml:space="preserve"> Fiscal General de la Nación, a la Vicefiscal General y los Fiscales Delegados ante cualquier tribunal, entendidos estos como corporaciones colegiadas de justicia, tales como los Tribunales Superiores de Distrito Judicial y la Corte Suprema de Justicia</t>
    </r>
    <r>
      <rPr>
        <sz val="18"/>
        <color theme="1"/>
        <rFont val="Arial Narrow"/>
        <family val="2"/>
      </rPr>
      <t>. Este beneficio no se extiende a los fiscales que actúan ante jueces municipales, promiscuos o de circuito, ni a los fiscales con funciones administrativas (CONCEPTO 000373 int 80 DE 2025, enero 21)</t>
    </r>
  </si>
  <si>
    <r>
      <rPr>
        <b/>
        <u/>
        <sz val="18"/>
        <color theme="1"/>
        <rFont val="Arial Narrow"/>
        <family val="2"/>
      </rPr>
      <t>Los fiscales que actúan ante el Tribunal para la Paz, en el marco de la Unidad de Investigación y Acusación de la JEP, tienen derecho a aplicar la exención del 50% sobre su salario por concepto de gastos de representación</t>
    </r>
    <r>
      <rPr>
        <sz val="18"/>
        <color theme="1"/>
        <rFont val="Arial Narrow"/>
        <family val="2"/>
      </rPr>
      <t>. Esta conclusión se sustenta en la equivalencia funcional y de la normativa tributaria con los fiscales delegados ante tribunales de la justicia ordinaria (CONCEPTO 007570 int 873 DE 2025, junio 11).</t>
    </r>
  </si>
  <si>
    <r>
      <t xml:space="preserve">Para efectos de calcular el porcentaje de gastos de representación exento, se deberá tomar la información del renglón 36 del Formulario 220 “Certificado de ingresos y retenciones por rentas de trabajo y de pensiones” correspondiente a salarios. </t>
    </r>
    <r>
      <rPr>
        <b/>
        <u/>
        <sz val="18"/>
        <color theme="1"/>
        <rFont val="Arial Narrow"/>
        <family val="2"/>
      </rPr>
      <t>En este sentido, el valor de gastos de representación exento no podrá ser superior al 50% o 25%, según se trate, del valor incluido en ese renglón</t>
    </r>
    <r>
      <rPr>
        <sz val="18"/>
        <color theme="1"/>
        <rFont val="Arial Narrow"/>
        <family val="2"/>
      </rPr>
      <t xml:space="preserve"> (CONCEPTO 006042 int 705 DE 2025, mayo 13).</t>
    </r>
  </si>
  <si>
    <t>(III) Impuesto sobre la Renta (aspectos comunes)</t>
  </si>
  <si>
    <t>PASIVOS</t>
  </si>
  <si>
    <t>El Consejo de Estado sostiene que, cuando no es posible aplicar la prueba de pasivos del artículo 770 ET por cuanto los documentos soporte no dan cuenta de los montos prestados, la clase de pasivo o la fecha de inicio de los supuestos préstamos, es factible estudiar si están acreditados a través de la prueba supletiva del artículo 771 del ET (Sentencia C.E. No.  05001-23-33-000-2018-01860-01 (29243), del  22 de mayo de 2025).</t>
  </si>
  <si>
    <r>
      <t>El ingreso en servicios de tracto sucesivo se realiza de acuerdo con el régimen contable del contribuyente, conforme los artículos 27 y 28 del E.T. En consecuencia, la causación del IVA y la realización del ingreso en renta no necesariamente coinciden, ya que cada uno obedece a reglas distintas. Por su parte, el numeral 9 del artículo 28 del E.T. contempla la siguiente excepción para la regla general expuesta: “Los ingresos provenientes por contraprestación variable, entendida como aquella sometida a una condición (...) </t>
    </r>
    <r>
      <rPr>
        <b/>
        <sz val="18"/>
        <color theme="1"/>
        <rFont val="Arial Narrow"/>
        <family val="2"/>
      </rPr>
      <t>no serán objeto del impuesto sobre la renta y complementarios sino hasta el momento en que se cumpla la condición</t>
    </r>
    <r>
      <rPr>
        <sz val="18"/>
        <color theme="1"/>
        <rFont val="Arial Narrow"/>
        <family val="2"/>
      </rPr>
      <t>" (CONCEPTO 010722 int 1234 DE 2025, agosto 12).</t>
    </r>
  </si>
  <si>
    <t>Tras haber establecido el ordenamiento aplicable, los supuestos de hecho del caso permiten inferir que la enajenación de inmuebles en el caso sub examine corresponde a una actividad del giro ordinario de los negocios de la demandante, puesto que, desde su constitución, se previó que adquiriera bienes raíces para su posterior venta. Dado que la Sala concluyo que los inmuebles enajenados tenían la connotación de activos movibles, resultaba improcedente determinar su costo fiscal con fundamento en lo dispuesto en los artículos 70 y 72 del ET, toda vez que reglan el caso de los activos inmovilizados (Sentencia C.E. No. 08001-23-33-000-2023-00115-01(28994), del  08 de mayo de 2025).</t>
  </si>
  <si>
    <r>
      <t>Los Exchange Traded Funds (ETF) son vehículos financieros de inversión y, dependiendo del país en el que son emitidos, pueden adoptar diferentes formas jurídicas. Por ejemplo, en la regulación colombiana no existe la denominación ETF. Sin embargo, se ha reconocido que los fondos de inversión colectiva, específicamente, los fondos bursátiles pueden adoptar las características de un ETF. Es decir, en Colombia, dichos fondos son entidades jurídicas que carecen de personería jurídica propia. Si las acciones de una sociedad del exterior que representan la actividad económica de un ETF cumplen con los requisitos previstos en el inciso primero del artículo 36-1 del E.T. , l</t>
    </r>
    <r>
      <rPr>
        <b/>
        <u/>
        <sz val="18"/>
        <color theme="1"/>
        <rFont val="Arial Narrow"/>
        <family val="2"/>
      </rPr>
      <t>a utilidad será considerada como un ingreso no constitutivo de renta ni ganancia ocasional, siendo especialmente relevante el hecho de que no importa si se trata de acciones de sociedades nacionales o sociedades del exterior</t>
    </r>
    <r>
      <rPr>
        <sz val="18"/>
        <color theme="1"/>
        <rFont val="Arial Narrow"/>
        <family val="2"/>
      </rPr>
      <t xml:space="preserve"> (CONCEPTO 003517 int 0392 DE 2025, marzo 10).</t>
    </r>
  </si>
  <si>
    <r>
      <t xml:space="preserve">Tienen relación de causalidad con la actividad productora de renta, todas las expensas realizadas por el contribuyente en desarrollo o ejecución de la actividad productora de renta. </t>
    </r>
    <r>
      <rPr>
        <b/>
        <sz val="18"/>
        <color theme="1"/>
        <rFont val="Arial Narrow"/>
        <family val="2"/>
      </rPr>
      <t>Para establecer el nexo causal entre el gasto y la actividad lucrativa, no es determinante la obtención de ingresos ni el enunciado del objeto social del sujeto pasivo</t>
    </r>
    <r>
      <rPr>
        <sz val="18"/>
        <color theme="1"/>
        <rFont val="Arial Narrow"/>
        <family val="2"/>
      </rPr>
      <t xml:space="preserve">. </t>
    </r>
    <r>
      <rPr>
        <b/>
        <u/>
        <sz val="18"/>
        <color theme="1"/>
        <rFont val="Arial Narrow"/>
        <family val="2"/>
      </rPr>
      <t>Las expensas necesarias son aquellas que realiza razonablemente un contribuyente en una situación de mercado y que, real o potencialmente, permiten desarrollar, conservar o mejorar la actividad generadora de renta</t>
    </r>
    <r>
      <rPr>
        <sz val="18"/>
        <color theme="1"/>
        <rFont val="Arial Narrow"/>
        <family val="2"/>
      </rPr>
      <t xml:space="preserve">. La razonabilidad comercial de la erogación se puede valorar con criterios relativos a la situación financiera del contribuyente, las condiciones del mercado donde se ejecuta la actividad lucrativa, el modelo de gestión de negocios propio del contribuyente, entre otros. Salvo disposición en contrario, </t>
    </r>
    <r>
      <rPr>
        <b/>
        <sz val="18"/>
        <color rgb="FFFF0000"/>
        <rFont val="Arial Narrow"/>
        <family val="2"/>
      </rPr>
      <t>no son necesarios los gastos efectuados con el mero objeto del lujo, del recreo o que no estén encaminados a objetivos económicos sino al consumo particular o personal; las donaciones que no estén relacionadas con un objetivo comercial; las multas causadas por incurrir en infracciones administrativas; aquellos que representen retribución a los accionistas, socios o partícipes</t>
    </r>
    <r>
      <rPr>
        <sz val="18"/>
        <color theme="1"/>
        <rFont val="Arial Narrow"/>
        <family val="2"/>
      </rPr>
      <t xml:space="preserve">; entre otros (SENTENCIA C.E. 08001-23-33-000-2022-00452-01(28497) de 2024, 20-JUNIO, </t>
    </r>
    <r>
      <rPr>
        <b/>
        <sz val="18"/>
        <color theme="1"/>
        <rFont val="Arial Narrow"/>
        <family val="2"/>
      </rPr>
      <t>Citando la Sentencia de Unificación (21329) CE-SUJ-4-005 de 26 de noviembre 2020</t>
    </r>
    <r>
      <rPr>
        <sz val="18"/>
        <color theme="1"/>
        <rFont val="Arial Narrow"/>
        <family val="2"/>
      </rPr>
      <t>).</t>
    </r>
  </si>
  <si>
    <r>
      <t xml:space="preserve">De otra parte, dadas sus obligaciones como transportadora, es lo cierto que la actora estaba obligada a indemnizar a sus clientes por el daño, pérdida o robo de las mercancías transportadas, al margen de su culpa o diligencia al ejecutar la labor contratada. (…)  Tanto así, </t>
    </r>
    <r>
      <rPr>
        <b/>
        <u/>
        <sz val="18"/>
        <color theme="1"/>
        <rFont val="Arial Narrow"/>
        <family val="2"/>
      </rPr>
      <t>que la renuencia a pagar las reparaciones debidas habría generado consecuencias adversas para la empresa, pues no solo habría implicado la pérdida de clientes y la afectación de la posición de mercado</t>
    </r>
    <r>
      <rPr>
        <sz val="18"/>
        <color theme="1"/>
        <rFont val="Arial Narrow"/>
        <family val="2"/>
      </rPr>
      <t xml:space="preserve">, sino que eventualmente habría acarreado la imposición de condenas judiciales o de sanciones administrativas.  Desde esa perspectiva, estima la Sala que el gasto en cuestión es necesario para realizar la actividad generadora de renta, aun cuando la operación comercial pudiera continuar sin incurrir en él (…). </t>
    </r>
    <r>
      <rPr>
        <b/>
        <u/>
        <sz val="18"/>
        <color theme="1"/>
        <rFont val="Arial Narrow"/>
        <family val="2"/>
      </rPr>
      <t>Así, en línea con el precedente, las indemnizaciones pagadas directamente por la demandante satisfacen los requisitos de causalidad y necesidad, en razón a la imposición legal a la actora de asumir las contingencias que se presentan en la prestación del servicio de mensajería y transporte de carga, y porque aquellas resultan determinantes para el desempeño de Servientrega en el mercado de los servicios que conforman su actividad empresarial</t>
    </r>
    <r>
      <rPr>
        <sz val="18"/>
        <color theme="1"/>
        <rFont val="Arial Narrow"/>
        <family val="2"/>
      </rPr>
      <t xml:space="preserve">  (SENTENCIA C.E. No. 25000-23-37-000-2020-00483-01 (27867)  del 31 de octubre de 2025).</t>
    </r>
  </si>
  <si>
    <r>
      <t xml:space="preserve">El contribuyente puede optar por una tasa de depreciación inferior a la máxima fiscal, </t>
    </r>
    <r>
      <rPr>
        <b/>
        <u/>
        <sz val="18"/>
        <color theme="1"/>
        <rFont val="Arial Narrow"/>
        <family val="2"/>
      </rPr>
      <t>siempre que sea acorde a la técnica contable, justifique la vida útil aplicada y conforme a los correspondientes registros</t>
    </r>
    <r>
      <rPr>
        <sz val="18"/>
        <color theme="1"/>
        <rFont val="Arial Narrow"/>
        <family val="2"/>
      </rPr>
      <t>. La tasa fiscal máxima constituye un límite que no puede ser superado en la deducción del impuesto sobre la renta (CONCEPTO 001931 int 191 DE 2025, febrero 13).</t>
    </r>
  </si>
  <si>
    <r>
      <t>Con relación a los incentivos tributarios para proyectos de generación de energía eléctrica limpia no convencional FNCE, referente a la depreciación acelerada, contemplada en el artículo 14 de la Ley 1715, es aplicable “</t>
    </r>
    <r>
      <rPr>
        <b/>
        <i/>
        <sz val="18"/>
        <color theme="1"/>
        <rFont val="Arial Narrow"/>
        <family val="2"/>
      </rPr>
      <t xml:space="preserve">a las maquinarias, equipos y obras civiles necesarias para la preinversión, inversión y operación de los proyectos de generación con fuentes no convencionales de energía (FNCE), así como para la medición y evaluación de los potenciales recursos y para acciones o medidas de gestión eficiente de la energía, incluyendo los equipos de medición inteligente" </t>
    </r>
    <r>
      <rPr>
        <sz val="18"/>
        <color theme="1"/>
        <rFont val="Arial Narrow"/>
        <family val="2"/>
      </rPr>
      <t>(CONCEPTO 003903 int 438 DE 2025, marzo 28)</t>
    </r>
    <r>
      <rPr>
        <b/>
        <i/>
        <sz val="18"/>
        <color theme="1"/>
        <rFont val="Arial Narrow"/>
        <family val="2"/>
      </rPr>
      <t>.</t>
    </r>
  </si>
  <si>
    <r>
      <t xml:space="preserve">El impuesto de industria y comercio (ICA) DEVENGADO es deducible en la determinación del impuesto sobre la renta y complementarios, siempre </t>
    </r>
    <r>
      <rPr>
        <b/>
        <u/>
        <sz val="18"/>
        <color theme="1"/>
        <rFont val="Arial Narrow"/>
        <family val="2"/>
      </rPr>
      <t xml:space="preserve">(i) tenga una relación de causalidad con la actividad productora de renta del contribuyente y (ii) que su pago efectivo se haya efectuado antes de la presentación de la declaración inicial del impuesto sobre la renta </t>
    </r>
    <r>
      <rPr>
        <sz val="18"/>
        <color theme="1"/>
        <rFont val="Arial Narrow"/>
        <family val="2"/>
      </rPr>
      <t>(Art. 115-1 ET) (CONCEPTO 002065 int 211 DE 2025, febrero 17).</t>
    </r>
  </si>
  <si>
    <r>
      <t xml:space="preserve">La DIAN reconsidera la interpretación de dicha disposición expresada en los Oficios Nos. 018148 de 2012, 003397 de 2014 y 020365 de 2017, concluyendo que </t>
    </r>
    <r>
      <rPr>
        <b/>
        <u/>
        <sz val="18"/>
        <color theme="1"/>
        <rFont val="Arial Narrow"/>
        <family val="2"/>
      </rPr>
      <t>los impuestos distintos a los expresamente señalados en el citado artículo podrán ser deducibles, siempre que cumplan con los requisitos del artículo 107 del E.T.</t>
    </r>
    <r>
      <rPr>
        <sz val="18"/>
        <color theme="1"/>
        <rFont val="Arial Narrow"/>
        <family val="2"/>
      </rPr>
      <t xml:space="preserve"> (CONCEPTO 007895 int 0958 DE 2025, mayo 20).</t>
    </r>
  </si>
  <si>
    <r>
      <t xml:space="preserve">Se solicita a la DIAN que suministre algún pronunciamiento </t>
    </r>
    <r>
      <rPr>
        <b/>
        <u/>
        <sz val="18"/>
        <color theme="1"/>
        <rFont val="Arial Narrow"/>
        <family val="2"/>
      </rPr>
      <t>acerca de si el pago de estampillas que se le descuentan en los pagos de contratos con el Estado, y la retención en la fuente</t>
    </r>
    <r>
      <rPr>
        <sz val="18"/>
        <color theme="1"/>
        <rFont val="Arial Narrow"/>
        <family val="2"/>
      </rPr>
      <t>, pueden ser tratados como costos del contrato. Al respecto, el pronunciamiento oficial  sobre el pago de estampillas es que son deducibles en el impuesto sobre la renta y complementarios. De otra parte, se recuerda que la retención en la fuente es un sistema de recaudo anticipado del impuesto sobre la renta, no se puede equiparar al concepto de costo o deducción, ni está incluido dentro de los impuestos deducibles a que se refieren los artículos 115 y 115-1 del Estatuto Tributario (CONCEPTO 007650 int 900 DE 2025, junio 13).</t>
    </r>
  </si>
  <si>
    <r>
      <rPr>
        <b/>
        <u/>
        <sz val="18"/>
        <color theme="1"/>
        <rFont val="Arial Narrow"/>
        <family val="2"/>
      </rPr>
      <t>Las comisiones pagadas al Fondo Nacional de Garantías S.A. en virtud del otorgamiento de garantías para el desembolso de créditos por entidades financieras, son deducibles del impuesto sobre la renta como "gastos de financiación</t>
    </r>
    <r>
      <rPr>
        <sz val="18"/>
        <color theme="1"/>
        <rFont val="Arial Narrow"/>
        <family val="2"/>
      </rPr>
      <t>", según lo señalado en el Art. 11 ET, aunque el contribuyente deberá verificar que concurran los presupuestos legales para la procedencia de su deducibilidad, tales como, pero sin limitarse a, las reglas relativas a la realización de las deducciones, contenidas en los artículos 104 y 105 del Estatuto Tributario, y, que las expensas realizadas sean necesarias, proporcionales, y tengan relación de causalidad con las actividades productoras de renta, de conformidad a lo establecido en el artículo 107 ibidem (CONCEPTO 002060 int 201 DE 2025, febrero 18)</t>
    </r>
  </si>
  <si>
    <r>
      <rPr>
        <b/>
        <u/>
        <sz val="18"/>
        <color theme="1"/>
        <rFont val="Arial Narrow"/>
        <family val="2"/>
      </rPr>
      <t>Es posible importar y comercializar sistemas de autogeneración solar dirigidos al autoconsumo en hogares e industrias con exención de aranceles y exclusión de IVA, siempre que se cumplan los requisitos establecidos en el Decreto 895 de 2022 – incorporado en el Decreto 1625 de 2016- que reglamenta los artículos 12 y 13 de la Ley 1715 de 2014, junto con lo establecido en la Resolución No. 000135 de 2025 de la Unidad de Planeación Minero-Energética (UPME)</t>
    </r>
    <r>
      <rPr>
        <sz val="18"/>
        <color theme="1"/>
        <rFont val="Arial Narrow"/>
        <family val="2"/>
      </rPr>
      <t xml:space="preserve">. Es de anotar, que para acceder a estos beneficios es necesario que los bienes estén debidamente certificados por la UPME, entidad encargada de evaluar y aprobar las inversiones en generación de energía con fuentes no convencionales.  Además, la exclusión de IVA y la exención arancelaria solo aplican a equipos, elementos, maquinaria y servicios destinados a la producción y utilización de energía a partir de FNCE (CONCEPTO 002394 int 238 DE 2025, febrero 24). </t>
    </r>
  </si>
  <si>
    <t>El pago del cálculo actuarial exigido a los empleadores que omitieron la afiliación de sus trabajadores al Sistema General de Pensiones, no constituye un aporte ordinario, sino la reparación de una omisión patronal. En consecuencia, no es deducible del impuesto sobre la renta conforme al artículo 55 del ET (CONCEPTO 003422 int 355 DE 2025, marzo 17).</t>
  </si>
  <si>
    <t>La monetización de la cuota de aprendizaje, en tanto obligación legal alternativa a la vinculación de aprendices y directamente vinculada con la actividad productora de renta, puede ser deducible en el impuesto sobre la renta, siempre que cumpla los requisitos de causalidad, necesidad y proporcionalidad previstos en el artículo 107 del Estatuto Tributario (en adelante ET), y se acredite conforme a los medios probatorios idóneos señalados en el artículo 772. del mismo estatuto (CONCEPTO 011802 int 1342 DE 2025, agosto 27).</t>
  </si>
  <si>
    <t>El tratamiento fiscal para la salida de inventario en el impuesto sobre la renta para los productos que no pueden ser comercializados por prohibición legal expresa es el establecido en el numeral 2 del artículo 64 del Estatuto Tributario, que establece el procedimiento y los requisitos para dar de baja el inventario por obsolescencia (CONCEPTO 011675 int 1353 DE 2025, agosto 28).</t>
  </si>
  <si>
    <r>
      <t xml:space="preserve">De acuerdo con las normas y la jurisprudencia expuestas, para la aceptación de costos, derivados de bienes o servicios gravados con IVA, adquiridos a personas naturales no inscritas en el régimen de responsabilidad de IVA, el contribuyente debe conservar copia del RUT de sus proveedores, en el que conste que previamente se inscribieron como no responsables de IVA (Art. 177-2 ET), </t>
    </r>
    <r>
      <rPr>
        <b/>
        <u/>
        <sz val="18"/>
        <color theme="1"/>
        <rFont val="Arial Narrow"/>
        <family val="2"/>
      </rPr>
      <t>de donde se infiere que este requerimiento sólo es admisible en operaciones gravadas con IVA</t>
    </r>
    <r>
      <rPr>
        <sz val="18"/>
        <color theme="1"/>
        <rFont val="Arial Narrow"/>
        <family val="2"/>
      </rPr>
      <t xml:space="preserve"> (SENTENCIA C.E. No. 41001-23-33-000-2021-00075-01 (29168) del 08 de mayo de 2025 ).</t>
    </r>
  </si>
  <si>
    <t xml:space="preserve">En este caso, la Sala considera que en el presente caso no procede la estimación de los costos presuntos en los términos del artículo 82 del ET, pues este método de estimación indirecta solo puede aplicarse cuando no pueda establecerse el valor del costo mediante pruebas directas. Entonces, no le es dable al demandante solicitar la aplicación de los costos presuntos, pues, de las pruebas aportadas se tiene que su rechazo obedeció a que las transacciones se efectuaron en efectivo, contrariando lo dispuesto en el artículo 771-5 del ET (SENTENCIA C.E. No. 76001-23-33-000-2023-00415-01 (29416) del 31 de julio de 2025). </t>
  </si>
  <si>
    <t>Para la determinación de la renta líquida gravable de los contribuyentes del impuesto sobre la renta que obtengan rentas exentas, la posición de la Administración ha consistido en señalar que el procedimiento que siempre debió seguirse para la determinación de la renta líquida gravable por parte de los contribuyentes de acuerdo a lo dispuesto en los artículos 26, 177-1 y 178 del Estatuto Tributario es detraer del total de los ingresos netos, los costos y deducciones incurridos en la obtención de la renta gravada y la renta exenta, para obtener la renta líquida ordinaria y luego restar del mayor valor entre la renta líquida ordinaria y la renta presuntiva, la renta exenta (CONCEPTO 006206 int 723 DE 2025, mayo 15).</t>
  </si>
  <si>
    <t>rentas exentas</t>
  </si>
  <si>
    <t>La exención de la utilidad en la primera enajenación de viviendas VIS y/o VIP, prevista en el numeral 4 del artículo 235-2 del E.T., resulta procedente aun cuando la operación de enajenación directa se realice con terceros financiadores, siempre que se reúnan las condiciones establecidas en la ley y en su reglamento: (i) Que la licencia de construcción establezca que el proyecto a desarrollar corresponde a vivienda VIS o VIP; (ii) que los predios del proyecto sean aportados a un patrimonio autónomo constituido con el objeto exclusivo del desarrollo del proyecto de vivienda VIS o VIP; (iii) que la totalidad del proyecto se desarrolle a través de la fiducia; y (iv) que el término de duración de la fiducia no exceda los diez (10) años (CONCEPTO 016127 int 1925 DE 2025, noviembre 20).</t>
  </si>
  <si>
    <t>CONCILIACIÓN FISCAL</t>
  </si>
  <si>
    <r>
      <t>El incumplimiento de la obligación formal de reporte de la conciliación fiscal de que trata el artículo 772-1 del Estatuto Tributario,</t>
    </r>
    <r>
      <rPr>
        <b/>
        <u/>
        <sz val="18"/>
        <color theme="1"/>
        <rFont val="Arial Narrow"/>
        <family val="2"/>
      </rPr>
      <t xml:space="preserve"> se configura cuando este no es presentado dentro del término del plazo que tiene el contribuyente para presentar su respectiva declaración de impuesto sobre la renta</t>
    </r>
    <r>
      <rPr>
        <sz val="18"/>
        <color theme="1"/>
        <rFont val="Arial Narrow"/>
        <family val="2"/>
      </rPr>
      <t xml:space="preserve">. De otro lado, </t>
    </r>
    <r>
      <rPr>
        <b/>
        <u/>
        <sz val="18"/>
        <color theme="1"/>
        <rFont val="Arial Narrow"/>
        <family val="2"/>
      </rPr>
      <t>el suministro de información errónea o incompleta del reporte de conciliación fiscal configura una infracción sancionable conforme a los literales b) y c) del numeral 1 del artículo 651 del Estatuto Tributari</t>
    </r>
    <r>
      <rPr>
        <sz val="18"/>
        <color theme="1"/>
        <rFont val="Arial Narrow"/>
        <family val="2"/>
      </rPr>
      <t>o, respectivamente, al tratarse de información tributaria exigida por la DIAN para efectos de fiscalización (CONCEPTO 009123 int 889 DE 2025, junio 12)</t>
    </r>
  </si>
  <si>
    <r>
      <rPr>
        <b/>
        <u/>
        <sz val="18"/>
        <color theme="1"/>
        <rFont val="Arial Narrow"/>
        <family val="2"/>
      </rPr>
      <t>También deberán presentar el "Reporte de Conciliación Fiscal" a través de los Servicios Informáticos Electrónicos de la DIAN los contribuyentes que consoliden o combinen estados financieros de sus filiales, subsidiarias u otras entidades</t>
    </r>
    <r>
      <rPr>
        <sz val="18"/>
        <color theme="1"/>
        <rFont val="Arial Narrow"/>
        <family val="2"/>
      </rPr>
      <t xml:space="preserve">; bajo cualquiera de los estados de información financiera que le sea aplicable y/o que estén inscritos en el registro mercantil con la condición de grupo empresarial o situación de control, conforme a los artículos 26, 27 y 28 de la Ley 222 de 1995. </t>
    </r>
    <r>
      <rPr>
        <b/>
        <u/>
        <sz val="18"/>
        <color theme="1"/>
        <rFont val="Arial Narrow"/>
        <family val="2"/>
      </rPr>
      <t xml:space="preserve">Esta obligación se extiende igualmente a las filiales, subsidiarias o entidades que fueron objeto de consolidación o combinación. </t>
    </r>
    <r>
      <rPr>
        <b/>
        <u/>
        <sz val="18"/>
        <color rgb="FFFF0000"/>
        <rFont val="Arial Narrow"/>
        <family val="2"/>
      </rPr>
      <t>En ambos casos, la obligación aplica sin importar el monto de los ingresos brutos fiscales obtenidos en el año gravable objeto de conciliación</t>
    </r>
    <r>
      <rPr>
        <sz val="18"/>
        <color rgb="FFFF0000"/>
        <rFont val="Arial Narrow"/>
        <family val="2"/>
      </rPr>
      <t>.</t>
    </r>
    <r>
      <rPr>
        <sz val="18"/>
        <color theme="1"/>
        <rFont val="Arial Narrow"/>
        <family val="2"/>
      </rPr>
      <t xml:space="preserve"> El contribuyente deberá informar, en la conciliación fiscal o en la declaración del impuesto sobre la renta, el número de identificación tributaria NIT de la entidad que consolida o combina el estado financiero (RESOLUCIÓN DIAN NÚMERO 000246 DE 2025, diciembre 30, compilada en la R.227/25). </t>
    </r>
  </si>
  <si>
    <r>
      <t xml:space="preserve">La DIAN únicamente se encuentra limitada a ejercer la facultad de fiscalización dentro del término de firmeza especial de que trata el artículo 689-3 del Estatuto Tributario -6 o 12 meses según el caso- cuando el contribuyente cumple con la totalidad de los requisitos para acceder al beneficio de auditoría. </t>
    </r>
    <r>
      <rPr>
        <b/>
        <u/>
        <sz val="18"/>
        <color theme="1"/>
        <rFont val="Arial Narrow"/>
        <family val="2"/>
      </rPr>
      <t>Por lo tanto, cuando se han declarado retenciones en la fuente inexistentes, el beneficio de auditoría se torna improcedente, lo cual conlleva la facultad de la DIAN de ejercer sus facultades de fiscalización e investigación dentro del término ordinario de firmeza de la declaración del impuesto sobre la renta, así como para expedir los actos tendientes a declarar el incumplimiento de los presupuestos que hacen viable el beneficio de auditoría, o la pérdida del mismo</t>
    </r>
    <r>
      <rPr>
        <sz val="18"/>
        <color theme="1"/>
        <rFont val="Arial Narrow"/>
        <family val="2"/>
      </rPr>
      <t xml:space="preserve"> </t>
    </r>
  </si>
  <si>
    <r>
      <t xml:space="preserve">De otro lado, la presentación de una declaración de corrección dentro del término de firmeza especial de que trata el artículo 689-3 del Estatuto Tributario —6 o 12 meses según el caso— </t>
    </r>
    <r>
      <rPr>
        <b/>
        <u/>
        <sz val="18"/>
        <color rgb="FFFF0000"/>
        <rFont val="Arial Narrow"/>
        <family val="2"/>
      </rPr>
      <t>en la cual se disminuye el valor de las retenciones en la fuente declaradas en la liquidación privada del impuesto sobre la renta inicial, manteniendo el cumplimiento de los demás requisitos, no conlleva implícitamente que las retenciones en la fuente declaradas se consideren inexistentes o que el beneficio de auditoría sea improcedente.</t>
    </r>
  </si>
  <si>
    <t>Adicional, las declaraciones de corrección que se efectúen con posterioridad al término de firmeza especial de que trata el artículo 689-3 del Estatuto Tributario —6 o 12 meses según el caso— cuando se cumplen la totalidad de los requisitos para la procedencia del beneficio de auditoría, no producen efectos (CONCEPTO 017556 int 2060 DE 2025, diciembre 16).</t>
  </si>
  <si>
    <t>OPERACIONES CON TERCEROS DEL EXTERIOR</t>
  </si>
  <si>
    <t>La enajenación de acciones de una sociedad colombiana realizada por un residente fiscal en México puede estar gravada en Colombia con un impuesto que no podrá exceder el 20% del monto de la ganancia, en aplicación del último inciso del apartado 4 del artículo 13 del respectivo CDI; adicional, la ganancia por la enajenación de acciones en una sociedad colombiana es considerada como un ingreso de fuente nacional y, por lo tanto, gravada en Colombia de acuerdo con el artículo 24 ET. El residente fiscal mexicano liquidará y pagará el impuesto correspondiente a través del Formulario 150 “Declaración de renta por cambio de titularidad de la inversión extranjera y enajenaciones indirectas” y este impuesto pagado en Colombia podrá ser acreditado contra el impuesto que exija México sobre el mismo ingreso (CONCEPTO 002056 int 199 DE 2025, febrero 17).</t>
  </si>
  <si>
    <t>La venta de las acciones de una sucursal de sociedad extranjera en Colombia, incluyendo aquellas ubicadas en zona franca, se encuentra gravada en Colombia bajo el REI (Régimen de Enajenaciones Indirectas), salvo que se configure alguna de las excepciones señaladas en la norma (CONCEPTO 007858 int 924 DE 2025, junio 18).</t>
  </si>
  <si>
    <t xml:space="preserve">La prestación de servicios técnicos o de asistencia técnica aun cuando sea prestado desde el exterior, se considera como prestado en Colombia y, por tanto, conforme con lo dispuesto en el artículo 408 ET, el pago correspondiente estará sujeto a retención en la fuente a una tarifa del 20%; de igual forma, los beneficios o regalías de cualquier naturaleza provenientes de la explotación de toda especie de propiedad industrial, o del "Know how. Por su parte, las rentas de trabajo tales como sueldos, comisiones, honorarios, compensaciones por actividades culturales, artísticas, deportivas y similares o por la prestación de servicios por personas jurídicas, se considera ingreso de fuente nacional cuando el trabajo o la actividad se desarrollen dentro del país (CONCEPTO 010714 int 1228 DE 2025, agosto 11).
</t>
  </si>
  <si>
    <t>(IV) Ganancias Ocasionales</t>
  </si>
  <si>
    <r>
      <t xml:space="preserve">Para efectos tributarios </t>
    </r>
    <r>
      <rPr>
        <b/>
        <u/>
        <sz val="18"/>
        <color theme="1"/>
        <rFont val="Arial Narrow"/>
        <family val="2"/>
      </rPr>
      <t>la fecha de realización del ingreso constitutivo de ganancia ocasional por una herencia o legado cuando se trata de acciones nominativas es la fecha de ejecutoria de la sentencia que apruebe la partición o adjudicación o en su defecto la fecha de la escritura pública, indistintamente de la fecha en que se efectúe el registro en el libro de accionistas o se haga la anotación en cuenta. E</t>
    </r>
    <r>
      <rPr>
        <sz val="18"/>
        <color theme="1"/>
        <rFont val="Arial Narrow"/>
        <family val="2"/>
      </rPr>
      <t>l certificado tributario deberá emitirse a nombre del heredero o legatario respecto del cual se realizó el ingreso, indistintamente de la fecha en la cual se realice el registro o anotación en cuenta según corresponda (CONCEPTO 008856 int 1009 DE 2025, julio 8).</t>
    </r>
  </si>
  <si>
    <r>
      <t xml:space="preserve">Para efectos del impuesto complementario de ganancias ocasionales (en adelante ICGO), </t>
    </r>
    <r>
      <rPr>
        <b/>
        <u/>
        <sz val="18"/>
        <color theme="1"/>
        <rFont val="Arial Narrow"/>
        <family val="2"/>
      </rPr>
      <t>el valor patrimonial de un bien inmueble adjudicado en una sucesión no corresponde necesariamente al asignado por los herederos y aprobado judicialmente</t>
    </r>
    <r>
      <rPr>
        <sz val="18"/>
        <color theme="1"/>
        <rFont val="Arial Narrow"/>
        <family val="2"/>
      </rPr>
      <t xml:space="preserve">, sino al determinado conforme a las reglas previstas en el Estatuto Tributario (En adelante ET), atendiendo la calidad del contribuyente como obligado o no a llevar contabilidad: (i) Para los obligados a llevar contabilidad, el costo fiscal determinado conforme a determinado de acuerdo con lo dispuesto en los Capítulos I y III del Título II del Libro I de este Estatuto y en el artículo 65 de la Ley 75 de 1986. (ii) Para los no obligados, el mayor valor entre el precio de adquisición, el costo fiscal, el autoavalúo o el avalúo catastral actualizado (CONCEPTO 011212 int 1296 DE 2025, agosto 20). </t>
    </r>
  </si>
  <si>
    <t>(VI) Declaración de Activos en el Exterior</t>
  </si>
  <si>
    <r>
      <t>De la lectura de los artículos </t>
    </r>
    <r>
      <rPr>
        <b/>
        <u/>
        <sz val="18"/>
        <color theme="1"/>
        <rFont val="Arial Narrow"/>
        <family val="2"/>
      </rPr>
      <t>265, 266 y 607</t>
    </r>
    <r>
      <rPr>
        <sz val="18"/>
        <color theme="1"/>
        <rFont val="Arial Narrow"/>
        <family val="2"/>
      </rPr>
      <t> se concluye que las cuentas por cobrar derivadas de exportaciones no son consideradas como bienes poseídos en Colombia bajo las circunstancias descritas. Por ende, estas cuentas deben incluirse en la declaración de activos en el exterior cuando así lo exijan los límites patrimoniales aplicables, incluso si están relacionadas con el giro ordinario del negocio del contribuyente (CONCEPTO 000033 int 4 DE 2025, enero 7).</t>
    </r>
  </si>
  <si>
    <t>(VII) Presencia Económica Significativa (P.E.S.)</t>
  </si>
  <si>
    <r>
      <t xml:space="preserve">Si la persona no residente o entidad no domiciliada en el país, se encuentra en </t>
    </r>
    <r>
      <rPr>
        <b/>
        <u/>
        <sz val="18"/>
        <color theme="1"/>
        <rFont val="Arial Narrow"/>
        <family val="2"/>
      </rPr>
      <t>el deber formal de presentar la declaración por el impuesto de renta y complementarios, sobre sus otros ingresos, distintos a los previstos en el artículo 20-3 del Estatuto Tributario, no deberá incluir en dicha declaración los ingresos obtenidos por presencia económica significativa en Colombia</t>
    </r>
    <r>
      <rPr>
        <sz val="18"/>
        <color theme="1"/>
        <rFont val="Arial Narrow"/>
        <family val="2"/>
      </rPr>
      <t>, pues estos ya habrán sido objeto de pago mediante la retención en la fuente enunciada, aunado a que el formulario previsto para la declaración del impuesto de renta por presencia económica significativa es exclusivamente el prescrito por la DIAN para ello.</t>
    </r>
  </si>
  <si>
    <r>
      <t xml:space="preserve">El procedimiento para acreditar la condición de sujeto no sometido a retención en la fuente por presencia económica significativa, </t>
    </r>
    <r>
      <rPr>
        <b/>
        <u/>
        <sz val="18"/>
        <color theme="1"/>
        <rFont val="Arial Narrow"/>
        <family val="2"/>
      </rPr>
      <t>se adelanta mediante la inscripción o actualización del Registro único Tributario (RUT)</t>
    </r>
    <r>
      <rPr>
        <sz val="18"/>
        <color theme="1"/>
        <rFont val="Arial Narrow"/>
        <family val="2"/>
      </rPr>
      <t xml:space="preserve"> (CONCEPTO 004600 int 358 DE 2025, marzo 19),</t>
    </r>
  </si>
  <si>
    <t>De acuerdo con el artículo 24 del Estatuto Tributario, se consideran ingresos de fuente nacional aquellos obtenidos por la venta de bienes ubicados en Colombia al momento de la enajenación.</t>
  </si>
  <si>
    <r>
      <t xml:space="preserve">En ese sentido, si el importador, proveedor o distribuidor se encuentra domiciliado en el exterior, pero realiza operaciones con bienes y personas ubicadas dentro del territorio nacional, de tener Presencia Económica Significativa (PES) en Colombia, de acuerdo con el artículo 20-3 del Estatuto Tributario, sus ingresos están sujetos al impuesto sobre la renta. </t>
    </r>
    <r>
      <rPr>
        <b/>
        <u/>
        <sz val="18"/>
        <color theme="1"/>
        <rFont val="Arial Narrow"/>
        <family val="2"/>
      </rPr>
      <t>En este caso, si no opta por tributar bajo el régimen especial del 3% sobre ingresos brutos, le será aplicable una retención en la fuente del 10% en el momento de la venta, según el inciso 8 del artículo 408 del mismo Estatuto, en concordancia con el artículo 1.2.4.39 del Decreto 1625 de 2016, que establece la prelación de los agentes de retención.</t>
    </r>
  </si>
  <si>
    <r>
      <t xml:space="preserve">Si el proveedor extranjero no tiene PES pero sus ingresos son de fuente nacional, la retención debe practicarse conforme al artículo 406 del Estatuto Tributario, que obliga a retener en los pagos a entidades extranjeras sin domicilio en Colombia cuando las rentas están gravadas. </t>
    </r>
    <r>
      <rPr>
        <b/>
        <u/>
        <sz val="18"/>
        <color theme="1"/>
        <rFont val="Arial Narrow"/>
        <family val="2"/>
      </rPr>
      <t>En este escenario, el agente de retención será quien efectúe el pago o abono en cuenta.</t>
    </r>
  </si>
  <si>
    <r>
      <t xml:space="preserve">Finalmente, debe analizarse el rol de la plataforma de e-commerce en la operación. </t>
    </r>
    <r>
      <rPr>
        <b/>
        <u/>
        <sz val="18"/>
        <color theme="1"/>
        <rFont val="Arial Narrow"/>
        <family val="2"/>
      </rPr>
      <t>La sola transferencia de recursos al proveedor del exterior, cuando estos han sido recibidos en calidad de mandataria o intermediaria, no genera por sí misma la obligación de practicar retención en la fuente</t>
    </r>
    <r>
      <rPr>
        <sz val="18"/>
        <color theme="1"/>
        <rFont val="Arial Narrow"/>
        <family val="2"/>
      </rPr>
      <t>. En consecuencia, si el titular del ingreso es un residente fiscal en Colombia, aun cuando utilice una empresa extranjera, reciba el pago en cuentas del exterior o canalice la operación a través de una plataforma de e-commerce, no se tratará de un pago al exterior ni estará sujeto al régimen de retención aplicable a no residentes (CONCEPTO 003576 int 428 DE 2025, marzo 27).</t>
    </r>
  </si>
  <si>
    <t>(VIII) Tributación sobre Dividendos</t>
  </si>
  <si>
    <r>
      <t xml:space="preserve">De otra parte, se observa que en el </t>
    </r>
    <r>
      <rPr>
        <b/>
        <sz val="18"/>
        <color rgb="FFFF0000"/>
        <rFont val="Arial Narrow"/>
        <family val="2"/>
      </rPr>
      <t>numeral 20 del Concepto demandado (CONCEPTO DIAN No. DIAN 100208192- 202 (6038) DE 2024 [marzo 22])</t>
    </r>
    <r>
      <rPr>
        <sz val="18"/>
        <color theme="1"/>
        <rFont val="Arial Narrow"/>
        <family val="2"/>
      </rPr>
      <t xml:space="preserve"> la DIAN afirmó que el impuesto a adicionar [IA] que resulte de la aplicación de la Tasa Mínima de Tributación, hace parte del impuesto básico de renta al que hace alusión el artículo 49 del ET para calcular los dividendos gravados y no gravados; sin tener en cuenta que el legislador así no lo dispuso ni fue la finalidad de la norma, pues ello generaría una mayor carga tributaria para el accionista debido a que implica que el monto máximo a distribuir de dividendos no gravados se reduzca. (…) Las anteriores razones son suficientes para decretar la suspensión provisional solicitada por la parte demandante (SENTENCIA C.E. No. 11001-03-27-000-2024-00037-00(28920) de 2024 [16-DICIEMBRE]).</t>
    </r>
  </si>
  <si>
    <r>
      <t xml:space="preserve">De acuerdo con el artículo 10 del CDI suscrito entre Colombia y México, </t>
    </r>
    <r>
      <rPr>
        <b/>
        <u/>
        <sz val="18"/>
        <color theme="1"/>
        <rFont val="Arial Narrow"/>
        <family val="2"/>
      </rPr>
      <t>los dividendos no constitutivos de renta ni ganancia ocasional pagados por una sociedad colombiana a un residente fiscal mexicano solo estarán gravados en México</t>
    </r>
    <r>
      <rPr>
        <sz val="18"/>
        <color theme="1"/>
        <rFont val="Arial Narrow"/>
        <family val="2"/>
      </rPr>
      <t xml:space="preserve">, salvo que el accionista tenga un establecimiento permanente en Colombia al que esté vinculada la partición. Sin embargo, </t>
    </r>
    <r>
      <rPr>
        <b/>
        <u/>
        <sz val="18"/>
        <color theme="1"/>
        <rFont val="Arial Narrow"/>
        <family val="2"/>
      </rPr>
      <t>el Protocolo del CDI establece una excepción respecto a los dividendos que se distribuyen con cargo a utilidades que no han sido gravadas con impuesto sobre la renta en cabeza de la sociedad, los cuales si estarán sujetos a retención en la fuente en Colombia a una tarifa del 33%</t>
    </r>
    <r>
      <rPr>
        <sz val="18"/>
        <color theme="1"/>
        <rFont val="Arial Narrow"/>
        <family val="2"/>
      </rPr>
      <t xml:space="preserve"> (CONCEPTO 008921 int 1035 DE 2025, julio 10).</t>
    </r>
  </si>
  <si>
    <r>
      <t xml:space="preserve">La sociedad nacional que </t>
    </r>
    <r>
      <rPr>
        <b/>
        <u/>
        <sz val="18"/>
        <color theme="1"/>
        <rFont val="Arial Narrow"/>
        <family val="2"/>
      </rPr>
      <t>distribuye dividendos no constitutivos de renta ni ganancia ocasional a una sociedad extranjera acogida a un régimen holding con residencia fiscal en un país miembro de la CAN, no aplicará retención en la fuente en virtud de la cláusula de no discriminación prevista en el artículo 18 de la Decisión 578 de 2004, siempre que la sociedad receptora cumpla con los requisitos para acogerse al régimen holding en su país y tenga un tratamiento fiscal equivalente</t>
    </r>
    <r>
      <rPr>
        <sz val="18"/>
        <color theme="1"/>
        <rFont val="Arial Narrow"/>
        <family val="2"/>
      </rPr>
      <t xml:space="preserve"> sobre los dividendos que recibe una CHC en Colombia, esto es, la exención de los dividendos de fuente extranjera.  En ausencia de esa equivalencia sustancial, la sociedad nacional debe aplicar la retención en la fuente del 10% conforme al artículo 242-1 del Estatuto Tributario (CONCEPTO 008935 int 1037 DE 2025, julio 10).</t>
    </r>
  </si>
  <si>
    <t>RENTAS DE TRABAJO</t>
  </si>
  <si>
    <r>
      <t>El Fiscal General Penal Militar</t>
    </r>
    <r>
      <rPr>
        <b/>
        <u/>
        <sz val="18"/>
        <color theme="1"/>
        <rFont val="Arial Narrow"/>
        <family val="2"/>
      </rPr>
      <t xml:space="preserve"> actúa ante el Tribunal Superior Militar y Policial, órgano colegiado con funciones jurisdiccionales</t>
    </r>
    <r>
      <rPr>
        <sz val="18"/>
        <color theme="1"/>
        <rFont val="Arial Narrow"/>
        <family val="2"/>
      </rPr>
      <t xml:space="preserve">. En consecuencia, cumple con el criterio funcional previsto en el numeral 7 del artículo 206 ET., por lo que puede beneficiarse de la exención del 50% sobre su salario por concepto de gastos de representación. </t>
    </r>
    <r>
      <rPr>
        <b/>
        <u/>
        <sz val="18"/>
        <color theme="1"/>
        <rFont val="Arial Narrow"/>
        <family val="2"/>
      </rPr>
      <t>Es necesario recordar el Concepto DIAN No. 003411 de 2025, el cual precisó que lo determinante en la aplicación del beneficio tributario objeto de estudio no es la denominación del cargo ni su adscripción institucional, sino su actuación ante un órgano judicial colegiado</t>
    </r>
    <r>
      <rPr>
        <b/>
        <sz val="18"/>
        <color theme="1"/>
        <rFont val="Arial Narrow"/>
        <family val="2"/>
      </rPr>
      <t xml:space="preserve"> </t>
    </r>
    <r>
      <rPr>
        <sz val="18"/>
        <color theme="1"/>
        <rFont val="Arial Narrow"/>
        <family val="2"/>
      </rPr>
      <t>(CONCEPTO 007649 int 897 DE 2025, junio 13).</t>
    </r>
  </si>
  <si>
    <t>No es procedente extender la exención del numeral 7 del artículo 206 del Estatuto Tributario a los Magistrados Auxiliares de la JEP, dado que dicha prerrogativa aplica únicamente a los cargos expresamente señalados por la ley (Magistrados de Tribunales, sus Fiscales Delegados y Procuradores Judiciales). Los magistrados y magistradas auxiliares en la JEP son funcionarios de apoyo judicial asignados a las Salas y al Tribunal para la Paz y no integran por sí mismos el Tribunal para la Paz como miembros decisorios, ni actúan en conjunto como jueces colegiados con voz y voto en la adopción de decisiones. En consecuencia, no ostentan la condición de “Magistrados de Tribunal” en el sentido estricto que exige el artículo 206-7 del ET (CONCEPTO 012840 int 1492 DE 2025, septiembre 22).</t>
  </si>
  <si>
    <r>
      <t xml:space="preserve">Mediante el radicado de la referencia, pregunta acerca de la manifestación escrita bajo gravedad de juramento de que trata el artículo 1.2.1.4.6 del decreto 1625 de 2016, en cuanto a si se puede modificar, el procedimiento del agente retenedor para tomarla o aceptarla, normas especiales que regulen la materia, entre otros. No obstante, </t>
    </r>
    <r>
      <rPr>
        <b/>
        <u/>
        <sz val="18"/>
        <color theme="1"/>
        <rFont val="Arial Narrow"/>
        <family val="2"/>
      </rPr>
      <t>el reglamento no establece restricción alguna, para modificar, retractarse o cambiar el contenido de la manifestación escrita “bajo gravedad de documento” entregada al pagador o agente retenedor, siempre que existan razones legales que lo ameriten</t>
    </r>
    <r>
      <rPr>
        <sz val="18"/>
        <color theme="1"/>
        <rFont val="Arial Narrow"/>
        <family val="2"/>
      </rPr>
      <t>. En este caso el agente retenedor deberá guardar dichos documentos para soportar la razón de la aplicación o no del procedimiento utilizado para depurar la base de la retención en la fuente, para cuando la autoridad tributaria así lo exija (CONCEPTO 010656 int 1216 DE 2025, agosto 11).</t>
    </r>
  </si>
  <si>
    <t>(IX) Retención en la Fuente</t>
  </si>
  <si>
    <t>FACTORING</t>
  </si>
  <si>
    <r>
      <t xml:space="preserve">Para efectos de la retención en la fuente en el contrato de factoring, esta Subdirección mediante Concepto 002185 de 2015, 017143 de 2018 y 900919 de 2021 </t>
    </r>
    <r>
      <rPr>
        <b/>
        <u/>
        <sz val="18"/>
        <color theme="1"/>
        <rFont val="Arial Narrow"/>
        <family val="2"/>
      </rPr>
      <t>concluyó que en los contratos de factoring en el marco del artículo 1.2.4.9.1 de Decreto 1625 de 2016, no hay lugar a practicar retención en la fuente a título de impuesto sobre la renta, cuando la operación corresponda a un reembolso de capital y/o cuando el factor adquiera títulos valores</t>
    </r>
    <r>
      <rPr>
        <sz val="18"/>
        <color theme="1"/>
        <rFont val="Arial Narrow"/>
        <family val="2"/>
      </rPr>
      <t xml:space="preserve">. Ahora bien, es preciso señalar que en el oficio 900919 de 2021 se indicó que, «en las operaciones de factoraje o factoring: i) </t>
    </r>
    <r>
      <rPr>
        <b/>
        <u/>
        <sz val="18"/>
        <color theme="1"/>
        <rFont val="Arial Narrow"/>
        <family val="2"/>
      </rPr>
      <t xml:space="preserve">que no impliquen la transferencia de los riesgos y beneficios de la cartera enajenada, y ii) la operación se considere como una operación de financiamiento con recurso, los ingresos que reciba el factor por concepto de intereses y/o rendimientos financieros están sometidos a retención en la fuente </t>
    </r>
    <r>
      <rPr>
        <sz val="18"/>
        <color theme="1"/>
        <rFont val="Arial Narrow"/>
        <family val="2"/>
      </rPr>
      <t>a título del impuesto sobre la renta (CONCEPTO 003544 int 420 DE 2025, marzo 26)</t>
    </r>
  </si>
  <si>
    <t>ENAJENACIÓN DE VEHÍCULOS</t>
  </si>
  <si>
    <r>
      <t>La base gravable sobre la cual se efectúa la retención en la fuente debe atender lo dispuesto en el artículo 90 del Estatuto Tributario, que establece que</t>
    </r>
    <r>
      <rPr>
        <b/>
        <u/>
        <sz val="18"/>
        <color theme="1"/>
        <rFont val="Arial Narrow"/>
        <family val="2"/>
      </rPr>
      <t xml:space="preserve"> el precio de enajenación corresponde al valor comercial del activo</t>
    </r>
    <r>
      <rPr>
        <sz val="18"/>
        <color theme="1"/>
        <rFont val="Arial Narrow"/>
        <family val="2"/>
      </rPr>
      <t xml:space="preserve">. No obstante, si el Ministerio de Transporte fija un precio mínimo para dichos vehículos mediante resolución, </t>
    </r>
    <r>
      <rPr>
        <b/>
        <u/>
        <sz val="18"/>
        <color theme="1"/>
        <rFont val="Arial Narrow"/>
        <family val="2"/>
      </rPr>
      <t>el precio acordado en la enajenación no podrá ser inferior a este</t>
    </r>
    <r>
      <rPr>
        <sz val="18"/>
        <color theme="1"/>
        <rFont val="Arial Narrow"/>
        <family val="2"/>
      </rPr>
      <t>. Además, la retención deberá ser pagada previamente a la enajenación del bien, ante las entidades designadas por la norma (CONCEPTO 012330 int 1448 DE 2025, septiembre 11).</t>
    </r>
  </si>
  <si>
    <t>pagos al exterior</t>
  </si>
  <si>
    <r>
      <t xml:space="preserve">Le solicitan a la DIAN indicar si el pago efectuado por una sociedad colombiana a una persona natural residente fiscal en España, por concepto de servicios personales dependientes prestados en ese país (España), está sujeto a retención en la fuente en Colombia. Si se tiene en cuenta que por regla general son ingresos de fuente nacional los provenientes de la prestación de servicios dentro del país, y que en contraste las compensaciones pagadas por el Estado Colombiano por servicios personales prestados dentro o fuera del país, también son de fuente nacional, se infiere que los ingresos derivados de un contrato laboral suscrito en Colombia con un empleador diferente del Estado, </t>
    </r>
    <r>
      <rPr>
        <b/>
        <u/>
        <sz val="18"/>
        <color theme="1"/>
        <rFont val="Arial Narrow"/>
        <family val="2"/>
      </rPr>
      <t>no se consideran de fuente nacional y por ende no están sometidos a retención en la fuente cuando el servicio sea prestado en el exterior</t>
    </r>
    <r>
      <rPr>
        <sz val="18"/>
        <color theme="1"/>
        <rFont val="Arial Narrow"/>
        <family val="2"/>
      </rPr>
      <t xml:space="preserve"> (CONCEPTO 003206 int 356 DE 2025, marzo 17). </t>
    </r>
  </si>
  <si>
    <t>El pago por concepto de honorarios que efectúa una sociedad nacional a un miembro de junta directiva con residencia fiscal en México está sujeto a retención en la fuente en Colombia a una tarifa del 20%, en aplicación del artículo 15 del CDI suscrito entre Colombia y México, en concordancia con el artículo 408 del Estatuto Tributario. En ese entendido, el CDI permite que el Estado de la fuente, en este caso Colombia, grave el pago efectuado a un miembro de junta directiva con residencia fiscal en el otro Estado (México), a través de la práctica de una retención en la fuente (CONCEPTO 008921 int 1035 DE 2025, julio 10).</t>
  </si>
  <si>
    <t>(XVII) Procedimiento Tributario</t>
  </si>
  <si>
    <t>REGISTRO ÚNICO TRIBUTARIO (RUT)</t>
  </si>
  <si>
    <t>Para acreditar la exención del IVA en exportaciones de servicios según el numeral 1 del artículo 2 del Decreto 2223 de 2013, el contribuyente debe indicar en su RUT la actividad de exportación de servicios de forma clara y detallada. Específicamente, debe incluir en la sección de “Datos de clasificación”, la responsabilidad 10, luego, incluir la calidad de “exportador” (casilla 55 código 10,) y así, habilitar las casillas 55 a la 58, especificando el tipo, la modalidad de exportación y el servicio. Ahora, respecto de la responsabilidad "19 - Productor de bienes y/o servicios exentos" si bien, no es la más idónea para identificar a un exportador de servicios en el RUT, su diligenciamiento debe ser considerado como un sustento de dicha calidad. (CONCEPTO 001423 int 0208 DE 2025, febrero 11)</t>
  </si>
  <si>
    <r>
      <t xml:space="preserve">La actuación de agentes oficiosos en el cumplimiento de obligaciones formales asociadas a los trámites del RUT no está limitada exclusivamente a </t>
    </r>
    <r>
      <rPr>
        <b/>
        <u/>
        <sz val="18"/>
        <color theme="1"/>
        <rFont val="Arial Narrow"/>
        <family val="2"/>
      </rPr>
      <t>situaciones en las que se configure un caso fortuito o una fuerza mayor</t>
    </r>
    <r>
      <rPr>
        <sz val="18"/>
        <color theme="1"/>
        <rFont val="Arial Narrow"/>
        <family val="2"/>
      </rPr>
      <t>, en la medida en que esto es requerido únicamente cuando la declaración no se presente en los lugares señalados para tal efecto y cuando no se presente firmada por quien deba cumplir el deber formal de declarar(Lit. a y d, Art. 580, respectívamente) (CONCEPTO 020372 int 2081 DE 2025, diciembre 18)</t>
    </r>
  </si>
  <si>
    <r>
      <t xml:space="preserve">La información del Registro Único Tributario (RUT) que puede ser compartida para el ejercicio de funciones públicas de acuerdo con el artículo 63 del Decreto Ley 019 de 2012, comprende, entre otros, la identificación (NIT, nombres, apellidos, razón social), la ubicación (correo electrónico, teléfono, dirección, municipio, departamento, país), la clasificación (Actividad Económica, Códigos CIIU), </t>
    </r>
    <r>
      <rPr>
        <b/>
        <u/>
        <sz val="18"/>
        <color theme="1"/>
        <rFont val="Arial Narrow"/>
        <family val="2"/>
      </rPr>
      <t>las responsabilidades salvo la del impuesto al patrimonio (ésta última, adicionada por el Decreto Número 1066 del 15 de oct. de 2025)</t>
    </r>
  </si>
  <si>
    <t>REGISTRO ÚNICO DE BENEFICIARIOS FINALES (RUB)</t>
  </si>
  <si>
    <r>
      <t xml:space="preserve">El numeral 2 del literal A) del artículo 631-5 del Estatuto Tributario (E.T.) establece que se considera beneficiario final de la persona jurídica, no solo la persona natural que ostente una participación del 5% o más en el capital o en los derechos de voto, sino también la persona natural que ejerza control sobre la entidad "por cualquier otro medio". Por tanto, </t>
    </r>
    <r>
      <rPr>
        <b/>
        <u/>
        <sz val="18"/>
        <color theme="1"/>
        <rFont val="Arial Narrow"/>
        <family val="2"/>
      </rPr>
      <t>el control no se limita a la titularidad y ejemplificó el criterio de control por otro medio (i.e. tomar y/o imponer la toma de decisiones relevantes en la administración, dirección o gestión de la entidad),</t>
    </r>
    <r>
      <rPr>
        <sz val="18"/>
        <color theme="1"/>
        <rFont val="Arial Narrow"/>
        <family val="2"/>
      </rPr>
      <t xml:space="preserve"> vigente y aplicable en la determinación de los beneficiarios finales (CONCEPTO 005577 int 806 DE 2025, mayo 5).</t>
    </r>
  </si>
  <si>
    <r>
      <t>Según lo establece el parágrafo del artículo 11 de la Resolución DIAN No. 000164 de 2021</t>
    </r>
    <r>
      <rPr>
        <b/>
        <u/>
        <sz val="18"/>
        <color theme="1"/>
        <rFont val="Arial Narrow"/>
        <family val="2"/>
      </rPr>
      <t xml:space="preserve"> la desvinculación de los beneficiarios finales procede cuando la sociedad es liquidada o finalizada</t>
    </r>
    <r>
      <rPr>
        <sz val="18"/>
        <color theme="1"/>
        <rFont val="Arial Narrow"/>
        <family val="2"/>
      </rPr>
      <t xml:space="preserve"> y en el caso de la fusión por absorción, la sociedad absorbida se disuelve y pasa a integrar la sociedad absorbente. Una vez efectuada la fusión por absorción de dicha sociedad procederá la cancelación del RUT de la sociedad disuelta y, por ende, la sociedad absorbente deberá efectuar la actualización de los beneficiarios finales en el Registro Único de Beneficiarios (RUB) (CONCEPTO 014507 int 1722 DE 2025, octubre 20)</t>
    </r>
  </si>
  <si>
    <t>GRANDES CONTRIBUYENTES</t>
  </si>
  <si>
    <t>El Artículo 1.1.4.1. de la Resolución DIAN 227 de 2025, establece los requisitos para ser calificado como GRAN CONTRIBUYENTE. La DIAN podrá calificar como Grandes Contribuyentes a las personas naturales y/o jurídicas y asimiladas a estas últimas, que se consideren necesarios para el control, ya sea por volumen de operaciones o por su actividad económica y a los sujetos que pertenezcan al grupo de quienes hayan aportado por encima del 60% y hasta el 70% del recaudo bruto total de la entidad, a precios corrientes por conceptos tributarios, sin incluir el valor de las sanciones, durante los 5 años anteriores a la fecha en la que se efectúe la calificación (Art. 562 ET).</t>
  </si>
  <si>
    <r>
      <rPr>
        <b/>
        <u/>
        <sz val="18"/>
        <color theme="1"/>
        <rFont val="Arial Narrow"/>
        <family val="2"/>
      </rPr>
      <t xml:space="preserve">Si la sociedad extranjera sin domicilio en el país es inversionista extranjero, en principio, no deberá ser catalogado como gran contribuyente. </t>
    </r>
    <r>
      <rPr>
        <sz val="18"/>
        <color theme="1"/>
        <rFont val="Arial Narrow"/>
        <family val="2"/>
      </rPr>
      <t>Sin embargo, puede ser calificado como gran contribuyente sobre la base de la recomendación del Comité Técnico de Programas. Si la sociedad extranjera sin domicilio fiscal tiene presencia económica significativa en el país, y está sometida al régimen PES, puede ser calificada como gran contribuyente, pero no estará sometida a las obligaciones formales de los residentes fiscales (CONCEPTO 009461 int 1382 DE 2025, julio 17).</t>
    </r>
  </si>
  <si>
    <t>Mediante la Resolución No. 000248 (31 DIC 2025) la DIAN retira la calificación a 11 Grandes Contribuyentes y califica como tales a 6 nuevos (entre ellos NU COLOMBIA COMPAÑÍA DE FINANCIAMIENTO S.A.) por el año fiscal 2026. Los contribuyentes calificados como Grandes Contribuyentes mediante esta resolución y mientras ostenten dicha calificación, deberán presentar y pagar las declaraciones del Impuesto sobre la Renta y Complementarios dentro de los plazos establecidos por el Gobierno nacional para declarar durante el año 2026 (RESOLUCIÓN DIAN No. 000248 de 2025, diciembre 31).</t>
  </si>
  <si>
    <t>OTROS ASPECTOS</t>
  </si>
  <si>
    <t>El artículo 779 del Estatuto Tributario (ET) dispone que el auto que decreta la inspección tributaria debe señalar de manera clara y específica los hechos que serán objeto de prueba. Esta disposición se refiere a la obligación de la administración tributaria de delimitar los hechos relevantes que motivan la inspección, garantizando así el cumplimiento de los principios de motivación, derecho de defensa y debido proceso. La identificación precisa de los hechos permite al contribuyente conocer el objeto de la inspección y preparar sus medios de defensa de manera adecuada (CONCEPTO 000101 int 23 DE 2025, enero 09).</t>
  </si>
  <si>
    <t>La ineficacia de las declaraciones tributarias puede tener dos manifestaciones, a saber:</t>
  </si>
  <si>
    <r>
      <rPr>
        <b/>
        <sz val="18"/>
        <color theme="1"/>
        <rFont val="Arial Narrow"/>
        <family val="2"/>
      </rPr>
      <t xml:space="preserve">- </t>
    </r>
    <r>
      <rPr>
        <b/>
        <u/>
        <sz val="18"/>
        <color theme="1"/>
        <rFont val="Arial Narrow"/>
        <family val="2"/>
      </rPr>
      <t xml:space="preserve">Las declaraciones que se tienen por no presentadas requieren de un acto administrativo que así lo declare </t>
    </r>
    <r>
      <rPr>
        <sz val="18"/>
        <color theme="1"/>
        <rFont val="Arial Narrow"/>
        <family val="2"/>
      </rPr>
      <t>(por ejemplo, declaraciones tributarias de corrección que se presentan por fuera de los términos legales para su validez según lo dispuesto en los Arts. 588 y 589 del E.T.).</t>
    </r>
  </si>
  <si>
    <r>
      <rPr>
        <b/>
        <sz val="18"/>
        <color theme="1"/>
        <rFont val="Arial Narrow"/>
        <family val="2"/>
      </rPr>
      <t xml:space="preserve">- </t>
    </r>
    <r>
      <rPr>
        <b/>
        <u/>
        <sz val="18"/>
        <color theme="1"/>
        <rFont val="Arial Narrow"/>
        <family val="2"/>
      </rPr>
      <t>Las declaraciones que no surten efecto legal alguno, no requieren de un acto administrativo que así lo declare.</t>
    </r>
    <r>
      <rPr>
        <sz val="18"/>
        <color theme="1"/>
        <rFont val="Arial Narrow"/>
        <family val="2"/>
      </rPr>
      <t xml:space="preserve"> La ineficacia opera por ministerio de la ley; son susceptibles de mención: (i) las declaraciones de IVA de responsables no residentes sin pago total de acuerdo con el inciso 2 del parágrafo 2 del artículo 437 del ET; y (ii) las declaraciones de retención en la fuente sin pago total -por regla general de acuerdo con el artículo 580-1 del E.T. (que pueden ser utilizadas como títulos que prestan mérito ejecutivo); iii) Las declaraciones tributarias presentadas por los no obligados a declarar no producirán efecto legal alguno (Art. 594-2 ET); en este caso, no hay lugar a seguir el procedimiento de omisos pues no hay omisión cuando no se tiene la obligación de declarar (CONCEPTO 000225 DE 2025, febrero 13).</t>
    </r>
  </si>
  <si>
    <r>
      <rPr>
        <b/>
        <u/>
        <sz val="18"/>
        <color theme="1"/>
        <rFont val="Arial Narrow"/>
        <family val="2"/>
      </rPr>
      <t>El término de firmeza de la declaración mediante la cual se subsanan las inconsistencias señaladas en los literales a) y d) del artículo 580, en virtud de lo previsto en el parágrafo 2 del artículo 588, se contabilizará de acuerdo con las reglas previstas en el artículo 714 del E.T</t>
    </r>
    <r>
      <rPr>
        <sz val="18"/>
        <color theme="1"/>
        <rFont val="Arial Narrow"/>
        <family val="2"/>
      </rPr>
      <t xml:space="preserve">. </t>
    </r>
    <r>
      <rPr>
        <b/>
        <sz val="18"/>
        <color rgb="FFFF0000"/>
        <rFont val="Arial Narrow"/>
        <family val="2"/>
      </rPr>
      <t>No obstante, mientras la Administración Tributaria no profiera y notifique auto declarativo dentro del término de firmeza de la declaración, ésta con dichas inconsistencias se considera válidamente presentada y puede adquirir firmeza conforme al artículo 714 ibidem</t>
    </r>
    <r>
      <rPr>
        <sz val="18"/>
        <rFont val="Arial Narrow"/>
        <family val="2"/>
      </rPr>
      <t xml:space="preserve"> (CONCEPTO 013128 int 1531 DE 2025, septiembre 29).</t>
    </r>
  </si>
  <si>
    <r>
      <rPr>
        <b/>
        <u/>
        <sz val="18"/>
        <color theme="1"/>
        <rFont val="Arial Narrow"/>
        <family val="2"/>
      </rPr>
      <t>El saldo a favor generado en una declaración voluntaria del impuesto sobre la renta únicamente puede ser imputado en la declaración del período gravable inmediatamente siguiente</t>
    </r>
    <r>
      <rPr>
        <sz val="18"/>
        <color theme="1"/>
        <rFont val="Arial Narrow"/>
        <family val="2"/>
      </rPr>
      <t>, siempre que esta cumpla los requisitos legales para producir efectos conforme al parágrafo del artículo 6 del Estatuto Tributario. En ausencia de retenciones practicadas en ese período y sin obligación legal de declarar, no se configura el presupuesto habilitante para presentar una declaración voluntaria válida, lo que impide jurídicamente la imputación del saldo a favor conforme al artículo 815 ibidem (CONCEPTO 010648 int 1217 DE 2025, agosto 11).</t>
    </r>
  </si>
  <si>
    <t xml:space="preserve"> La ausencia de una norma expresa que contemple la sanción por no declarar en el Régimen SIMPLE impide que esta pueda ser aplicada a los contribuyentes que omitan presentar su declaración anual consolidada, razón por la cual no es procedente aplicar la sanción por no declarar, regulada en el numeral primero (1) artículo 643 del Estatuto Tributario (CONCEPTO 002704 int 193 DE 2025, febrero 14).</t>
  </si>
  <si>
    <t>El término de cinco (5) días concedido en el artículo 566-1 del ET (NOTIFICACIÓN ELECTRÓNICA DE ACTOS PROFERIDOS POR LA DIAN), para el inicio del término legal para interponer recursos dentro del proceso administrativo tributario, se contabiliza a partir del día siguiente de la entrega del correo electrónico de notificación y concluye al expirar las 24 horas del último (quinto) día (CONCEPTO 018477 int 2191 DE 2025, noviembre 19).</t>
  </si>
  <si>
    <r>
      <t xml:space="preserve">Los contribuyentes pueden solicitar la aplicación del principio de favorabilidad (Art. 640 ET) ante el funcionario de cobranzas, siguiendo el lineamiento del Oficio No. 100158335 - 0224 de 20 de febrero de 2025, </t>
    </r>
    <r>
      <rPr>
        <b/>
        <u/>
        <sz val="18"/>
        <color theme="1"/>
        <rFont val="Arial Narrow"/>
        <family val="2"/>
      </rPr>
      <t>en cualquier etapa del cobro coactivo, siempre y cuando no se haya realizado el pago total de la obligación</t>
    </r>
    <r>
      <rPr>
        <sz val="18"/>
        <color theme="1"/>
        <rFont val="Arial Narrow"/>
        <family val="2"/>
      </rPr>
      <t xml:space="preserve">. Con relación a la constitución de un depósito judicial a órdenes de la Administración Tributaria no se puede entender como un pago de la obligación tributaria, ya que no ha ingresado “a las oficinas de Impuestos Nacionales” ni a los bancos autorizados, constituyendo apenas el producto de una medida cautelar como lo es el embargo (cfr. artículo 837 del Estatuto Tributario). </t>
    </r>
    <r>
      <rPr>
        <b/>
        <u/>
        <sz val="18"/>
        <color theme="1"/>
        <rFont val="Arial Narrow"/>
        <family val="2"/>
      </rPr>
      <t xml:space="preserve">Así y dado que el presupuesto que determina la aplicación del principio de favorabilidad en la etapa de cobro es que no se haya pagado la sanción, </t>
    </r>
    <r>
      <rPr>
        <b/>
        <u/>
        <sz val="18"/>
        <color rgb="FFFF0000"/>
        <rFont val="Arial Narrow"/>
        <family val="2"/>
      </rPr>
      <t>es necesario que la solicitud de aplicación del principio de favorabilidad se presente antes de la aplicación de los títulos de depósito judicial</t>
    </r>
    <r>
      <rPr>
        <sz val="18"/>
        <color theme="1"/>
        <rFont val="Arial Narrow"/>
        <family val="2"/>
      </rPr>
      <t xml:space="preserve"> (CONCEPTO 006041 int 703 DE 2025 (mayo 13).</t>
    </r>
  </si>
  <si>
    <r>
      <t xml:space="preserve">Las declaraciones tributarias correspondientes a obligaciones con vencimiento durante la contingencia tecnológica conservan plena validez legal, siempre que se hayan presentado por los canales dispuestos por la DIAN. </t>
    </r>
    <r>
      <rPr>
        <b/>
        <u/>
        <sz val="18"/>
        <color theme="1"/>
        <rFont val="Arial Narrow"/>
        <family val="2"/>
      </rPr>
      <t>Es posible corregir la declaración sin pagar sanción de corrección cuando la declaración de corrección se presenta antes de la fecha del vencimiento para declarar y esta se encuentra dentro de la declaratoria de contingencia técnica por la DIAN</t>
    </r>
    <r>
      <rPr>
        <sz val="18"/>
        <color theme="1"/>
        <rFont val="Arial Narrow"/>
        <family val="2"/>
      </rPr>
      <t xml:space="preserve">, dado que, ante una indisponibilidad de los sistemas electrónicos de la DIAN, el artículo 579-2 del ET., amplía los vencimientos a más tardar al día hábil siguiente al restablecimiento de los servicios. </t>
    </r>
    <r>
      <rPr>
        <b/>
        <u/>
        <sz val="18"/>
        <color theme="1"/>
        <rFont val="Arial Narrow"/>
        <family val="2"/>
      </rPr>
      <t>En aquellos eventos en que el contribuyente requiera corregir sus declaraciones tributarias y el término para corregir que establecen los artículos 588 y 589 ET., coincidió con el periodo de contingencia técnica declarada por la DIAN, el contribuyente podrá presentar las correcciones a más tardar el día hábil siguiente al restablecimiento de los servicios</t>
    </r>
    <r>
      <rPr>
        <sz val="18"/>
        <color theme="1"/>
        <rFont val="Arial Narrow"/>
        <family val="2"/>
      </rPr>
      <t xml:space="preserve"> (CONCEPTO 008344 int 794 DE 2025, mayo 28).</t>
    </r>
  </si>
  <si>
    <r>
      <t xml:space="preserve">En caso de alegarse un caso de suplantación de identidad por parte del declarante no obligado a declarar, y dado que como lo ha sostenido la jurisprudencia constitucional, la denuncia penal es un acto meramente informativo que carece de valor probatorio para establecer la comisión de una conducta punible y en virtud de lo dispuesto en el artículo 746 del Estatuto Tributario también se presume veraz la información allí consignada. </t>
    </r>
    <r>
      <rPr>
        <b/>
        <u/>
        <sz val="18"/>
        <color theme="1"/>
        <rFont val="Arial Narrow"/>
        <family val="2"/>
      </rPr>
      <t>En consecuencia, hasta tanto exista un pronunciamiento por parte de la jurisdicción penal, y en este sentido, corresponde a la Administración tributaria otorgar las consecuencias fiscales que se desprende de la declaración tributaria</t>
    </r>
    <r>
      <rPr>
        <sz val="18"/>
        <color theme="1"/>
        <rFont val="Arial Narrow"/>
        <family val="2"/>
      </rPr>
      <t>, según se cumplan con las condiciones que establece el artículo 6 y 594-2 para su aplicación (CONCEPTO 010832 int 1048 DE 2025, julio 11).</t>
    </r>
  </si>
  <si>
    <r>
      <rPr>
        <b/>
        <u/>
        <sz val="18"/>
        <color theme="1"/>
        <rFont val="Arial Narrow"/>
        <family val="2"/>
      </rPr>
      <t>Las solicitudes de corrección de las declaraciones tributarias para imputar los valores retenidos (a título de renta e IVA), se subsumen en la regla unificada que permite hacerlas en cualquier tiempo y sin lugar a sanción a cargo, conforme al artículo 43 de la Ley 962 de 2005</t>
    </r>
    <r>
      <rPr>
        <sz val="18"/>
        <color theme="1"/>
        <rFont val="Arial Narrow"/>
        <family val="2"/>
      </rPr>
      <t>. Para el efecto, el peticionario debe adjuntar las pruebas necesarias que permitan acreditar el derecho de la retención respectiva y la administración debe realizar las verificaciones pertinentes. Cuando producto de las correcciones indicadas en los literales anteriores, se modifique el saldo a favor, y esto es objeto de imputación en los periodos siguientes, el contribuyente podrá solicitar su corrección con fundamento en el mismo artículo 43 de la Ley 962 de 2005 y la sentencia de unificación 2022CE-SUJ-4-002 del 8 de septiembre de 2022 (EXP. 23854) del Consejo de Estado (CONCEPTO 012751 int 1565 DE 2025, agosto 19).</t>
    </r>
  </si>
  <si>
    <r>
      <t xml:space="preserve">Para determinar si la corrección procedente es la del artículo 589 o la del artículo 588 del Estatuto Tributario, se desprende que el valor a pagar es aquel que efectivamente se paga, esto es, el que se identifica en los formularios como “total saldo a pagar” y no el “saldo a pagar” pues éste último no corresponde con el valor que efectivamente se paga a la Administración y, por lo tanto, se precisa que </t>
    </r>
    <r>
      <rPr>
        <b/>
        <u/>
        <sz val="18"/>
        <color theme="1"/>
        <rFont val="Arial Narrow"/>
        <family val="2"/>
      </rPr>
      <t>la expresión "valor a pagar" contenida en los artículos 588 y 589 del E.T., se debe entender que corresponde al “total saldo a pagar” o “total saldo a favor”, conceptos que incluyen las sanciones</t>
    </r>
    <r>
      <rPr>
        <sz val="18"/>
        <color theme="1"/>
        <rFont val="Arial Narrow"/>
        <family val="2"/>
      </rPr>
      <t xml:space="preserve"> (CONCEPTO 013304 int 1620 DE 2025, agosto 27)</t>
    </r>
  </si>
  <si>
    <t>(XVIII) Documentos Electrónicos</t>
  </si>
  <si>
    <t>FACTURA ELECTRÓNICA</t>
  </si>
  <si>
    <r>
      <t>Dado que la obligación formal de expedir factura de venta se predica de las operaciones de venta y/o prestación de servicios y que la figura de</t>
    </r>
    <r>
      <rPr>
        <b/>
        <u/>
        <sz val="18"/>
        <color theme="1"/>
        <rFont val="Arial Narrow"/>
        <family val="2"/>
      </rPr>
      <t xml:space="preserve"> la disminución de inventarios por obsolescencia es un mecanismo para establecer la valuación de los activos movibles, en estos casos no se requiere expedir este documento</t>
    </r>
    <r>
      <rPr>
        <sz val="18"/>
        <color theme="1"/>
        <rFont val="Arial Narrow"/>
        <family val="2"/>
      </rPr>
      <t xml:space="preserve"> (CONCEPTO 011675 int 1353 DE 2025, agosto 28).</t>
    </r>
  </si>
  <si>
    <r>
      <rPr>
        <b/>
        <u/>
        <sz val="18"/>
        <color theme="1"/>
        <rFont val="Arial Narrow"/>
        <family val="2"/>
      </rPr>
      <t>En las operaciones de exportación con ocasión de una venta internacional de bienes SI se debe expedir factura electrónica de venta en la que se discrimine el Impuesto sobre las Ventas - IVA con la correspondiente tarifa aplicable.</t>
    </r>
    <r>
      <rPr>
        <sz val="18"/>
        <color theme="1"/>
        <rFont val="Arial Narrow"/>
        <family val="2"/>
      </rPr>
      <t xml:space="preserve"> No por el hecho de tratarse de bienes exentos con derecho a devolución bimestral -solo en la medida que sean efectivamente exportados- en los términos de los artículos 477 a 479 y 481 del Estatuto Tributario, quiera ello decir que no se deba expedir factura electrónica de venta de conformidad con el literal c) del artículo 617 del Estatuto Tributario, aspecto desarrollado en el numeral 13 del artículo 11 de la Resolución DIAN 00165 del 01/11/2023 (CONCEPTO 000309 int 73 DE 2025, enero 20).</t>
    </r>
  </si>
  <si>
    <r>
      <t xml:space="preserve">Para efectos de cumplir con el requisito señalado en el literal c) del artículo 617, en todos los casos en que el adquirente de bienes y/o servicios no suministre la información correspondiente al nombre o razón social, NIT o número de identificación, </t>
    </r>
    <r>
      <rPr>
        <b/>
        <u/>
        <sz val="18"/>
        <color theme="1"/>
        <rFont val="Arial Narrow"/>
        <family val="2"/>
      </rPr>
      <t>es procedente incluir en la factura de venta la "consumidor final" o apellidos y nombre y el número "222222222222”</t>
    </r>
    <r>
      <rPr>
        <sz val="18"/>
        <color theme="1"/>
        <rFont val="Arial Narrow"/>
        <family val="2"/>
      </rPr>
      <t xml:space="preserve">. en el caso que el adquirente del bien y/o servicio sea extranjero y no tenga NIT, para efectos de dar cumplimiento al requisito de identificación que exige la ley y el reglamento, su documento de identificación es válido.
</t>
    </r>
    <r>
      <rPr>
        <b/>
        <u/>
        <sz val="18"/>
        <color theme="1"/>
        <rFont val="Arial Narrow"/>
        <family val="2"/>
      </rPr>
      <t>Acorde con lo anterior, la funcionalidad de factura electrónica se encuentra parametrizada de tal manera, que al momento de incluir la información correspondiente al adquirente el facturador, de acuerdo con las opciones de identificación que allí se relacionan, seleccione la clase de documento mediante el cual se identifica el extranjero. A manera de ejemplo, si se trata de permiso temporal permanente, deberá seleccionar el código 48</t>
    </r>
    <r>
      <rPr>
        <sz val="18"/>
        <color theme="1"/>
        <rFont val="Arial Narrow"/>
        <family val="2"/>
      </rPr>
      <t xml:space="preserve">.
</t>
    </r>
    <r>
      <rPr>
        <b/>
        <sz val="18"/>
        <color rgb="FFFF0000"/>
        <rFont val="Arial Narrow"/>
        <family val="2"/>
      </rPr>
      <t>Así mismo, si el facturador en el momento de ingresar la información de la identificación del adquirente no registra la información descrita en los numerales 3.1 y 3.2, automáticamente el sistema toma la información de consumidor final junto con el código que lo identifica, es decir, 222222222222</t>
    </r>
    <r>
      <rPr>
        <sz val="18"/>
        <color theme="1"/>
        <rFont val="Arial Narrow"/>
        <family val="2"/>
      </rPr>
      <t xml:space="preserve"> (CONCEPTO 007339 int 843 DE 2025, junio 5).</t>
    </r>
  </si>
  <si>
    <r>
      <t xml:space="preserve">De conformidad con el artículo 35 de la Resolución 000165 de 2023 </t>
    </r>
    <r>
      <rPr>
        <b/>
        <u/>
        <sz val="18"/>
        <color theme="1"/>
        <rFont val="Arial Narrow"/>
        <family val="2"/>
      </rPr>
      <t>se entiende cumplido el deber formal de expedir factura cuando el facturador electrónico realiza la entrega al adquirente de bienes y/o servicios y para el efecto, la norma en mención establece la forma en que se debe realizar la entrega</t>
    </r>
    <r>
      <rPr>
        <sz val="18"/>
        <color theme="1"/>
        <rFont val="Arial Narrow"/>
        <family val="2"/>
      </rPr>
      <t xml:space="preserve">, que cambiará dependiendo de la calidad que ostente el adquirente, es decir, si es o no facturador electrónico. Cuando se trate de un adquirente que tiene la calidad de facturador electrónico la entrega debe realizarse utilizando </t>
    </r>
    <r>
      <rPr>
        <b/>
        <u/>
        <sz val="18"/>
        <color theme="1"/>
        <rFont val="Arial Narrow"/>
        <family val="2"/>
      </rPr>
      <t>cualquiera de las dos formas que se indican a continuación: i) Por correo electrónico a Ia dirección electrónica suministrada por el adquirente en el procedimiento de habilitación como facturador electrónico, o por cualquier otro medio o dispositivo electrónico que señale el adquirente o ii) Por transmisión electrónica, en dispositivos electrónicos entre el servidor del facturador electrónico y del adquirente, siempre que exista acuerdo entre el facturador electrónico y el adquirente</t>
    </r>
    <r>
      <rPr>
        <sz val="18"/>
        <color theme="1"/>
        <rFont val="Arial Narrow"/>
        <family val="2"/>
      </rPr>
      <t xml:space="preserve"> .</t>
    </r>
  </si>
  <si>
    <r>
      <t xml:space="preserve">En cuanto al adquirente que no tiene la calidad de facturador electrónico la entrega se debe realizar por alguno de estos medios: </t>
    </r>
    <r>
      <rPr>
        <b/>
        <u/>
        <sz val="18"/>
        <color theme="1"/>
        <rFont val="Arial Narrow"/>
        <family val="2"/>
      </rPr>
      <t xml:space="preserve">i) Por correo electrónico a Ia dirección electrónica suministrada por el adquirente al facturador electrónico, o por cualquier otro medio a dispositivo electrónico que señale el adquirente, en formato digital de representación gráfica; ii) Por correo electrónico a la dirección suministrada por el adquirente al facturador electrónico, o por cualquier otro medio o dispositivo electrónico que señale el adquirente en el formato electrónico de generación, iii) 2.3 Impresión de representación gráfica; iv) Por envío electrónico entre el servidor del facturador electrónico y el servidor del adquirente, en dispositivos electrónicos, siempre que exista acuerda entre el facturador electrónico y el adquirente; y v) Si el adquirente no informa o señala el medio de recepción de la factura electrónica de venta, la misma se deberá expedir con la impresión de la representación gráfica.
</t>
    </r>
    <r>
      <rPr>
        <sz val="18"/>
        <color theme="1"/>
        <rFont val="Arial Narrow"/>
        <family val="2"/>
      </rPr>
      <t xml:space="preserve">
Así, es claro que la forma de entrega se encuentra reglada y solamente a través de los medios allí descritos se entenderá que el facturador electrónico cumple con la expedición de la factura de venta (CONCEPTO 018067 int 1831 DE 2025, noviembre 5).</t>
    </r>
  </si>
  <si>
    <r>
      <rPr>
        <b/>
        <u/>
        <sz val="18"/>
        <color theme="1"/>
        <rFont val="Arial Narrow"/>
        <family val="2"/>
      </rPr>
      <t xml:space="preserve">Un menor adulto puede ser facturador electrónico, así como gestionar por sí mismo la obtención y uso de la firma digital necesaria para la expedición de facturas electrónicas de venta, toda vez que el ordenamiento tributario le reconoce plena capacidad para cumplir deberes formales y materiales sin necesidad de representación. Un menor adulto entre 14 y 18 </t>
    </r>
    <r>
      <rPr>
        <sz val="18"/>
        <color theme="1"/>
        <rFont val="Arial Narrow"/>
        <family val="2"/>
      </rPr>
      <t>años, en calidad de contribuyente, puede actuar válidamente como facturador electrónico. Esto incluye no solo la expedición de facturas de venta, sino también la gestión de su firma digital ante entidades certificadoras autorizadas, conforme a la capacidad reconocida por el ordenamiento tributario (CONCEPTO 005475 int 619 DE 2025, abril 30).</t>
    </r>
  </si>
  <si>
    <r>
      <rPr>
        <b/>
        <u/>
        <sz val="18"/>
        <color theme="1"/>
        <rFont val="Arial Narrow"/>
        <family val="2"/>
      </rPr>
      <t>Cuando la DIAN cuestiona la veracidad de las facturas y documentos equivalentes, a los contribuyentes les asiste el deber de aportar otros elementos probatorios que convaliden la realidad y trazabilidad de las operaciones como las guías de transporte de las mercancías adquiridas, ni el soporte de su ingreso y entrega en el almacén, la forma en que se hicieron los pagos de cada una de las facturas, kárdex o inventarios que permitan verificar la adquisición de artículos necesarios para desarrollar el proceso productivo, justificación acerca de en qué etapa de la cadena productiva se utilizaron los bienes adquiridos</t>
    </r>
    <r>
      <rPr>
        <sz val="18"/>
        <color theme="1"/>
        <rFont val="Arial Narrow"/>
        <family val="2"/>
      </rPr>
      <t>. Adicional, no constituyen prueba los cheques girados y cambiados en el banco por funcionarios del contribuyente para demostrar el pago en efectivo al proveedor (SENTENCIA C.E. No. 28212 del 22 de mayo de 2025).</t>
    </r>
  </si>
  <si>
    <t>MENSAJES ELECTRÓNICOS DE CONFIRMACIÓN</t>
  </si>
  <si>
    <r>
      <t xml:space="preserve">De acuerdo con el Consejo de Estado, procede la nulidad del Oficio nro. 908749 del 12 de diciembre de 2022, los Conceptos nros. 2999 (interno 824) del 8 de mayo de 2024 y 70581 (interno 739) del 27 de septiembre de 2024, </t>
    </r>
    <r>
      <rPr>
        <b/>
        <u/>
        <sz val="18"/>
        <color theme="1"/>
        <rFont val="Arial Narrow"/>
        <family val="2"/>
      </rPr>
      <t xml:space="preserve">porque la DIAN excedió su facultad de interpretación de las normas tributarias y violó el principio de legalidad al atribuirse una competencia que le corresponde al legislador, en la medida en que dichos actos imponen un requisito que el artículo 616-1 del ET no contempla, al exigir que los mensajes electrónicos de recibido (respecto de la factura electrónica y la entrega de bienes o servicios) deban ser enviados con anterioridad a la solicitud del IVA descontable para su efectiva procedencia, siendo que lo dispuesto en el inciso décimo del artículo 616-1 del ET no está supeditado a los plazos señalados en el artículo 496 ibidem </t>
    </r>
    <r>
      <rPr>
        <sz val="18"/>
        <color theme="1"/>
        <rFont val="Arial Narrow"/>
        <family val="2"/>
      </rPr>
      <t>(SENTENCIA C.E. No. 11001-03-27-000-2024-00079-00 (29509), del 10 de julio de 2025).</t>
    </r>
  </si>
  <si>
    <r>
      <t xml:space="preserve">La sentencia del 10 de julio de 2025 anuló la doctrina de la DIAN que condicionaba el reconocimiento fiscal a la generación oportuna (temporal) de los mensajes de recibo, porque en su criterio esta temporalidad no está contemplada explícitamente en la ley, </t>
    </r>
    <r>
      <rPr>
        <b/>
        <u/>
        <sz val="18"/>
        <color theme="1"/>
        <rFont val="Arial Narrow"/>
        <family val="2"/>
      </rPr>
      <t>lo cual implica que no existe plazo perentorio ni desconocimiento automático derivado de su omisión o envío tardío</t>
    </r>
    <r>
      <rPr>
        <sz val="18"/>
        <color theme="1"/>
        <rFont val="Arial Narrow"/>
        <family val="2"/>
      </rPr>
      <t xml:space="preserve">.   </t>
    </r>
    <r>
      <rPr>
        <b/>
        <sz val="18"/>
        <color rgb="FFFF0000"/>
        <rFont val="Arial Narrow"/>
        <family val="2"/>
      </rPr>
      <t xml:space="preserve">Así, el contribuyente que no remita los mensajes de recibo en el mismo período gravable que se imputa el descontable de IVA, conserva el derecho al reconocimiento tributario, siempre que los demás requisitos sustanciales se cumplan. Por ende, los contribuyentes pueden remitirlos en cualquier momento, inclusive en el curso del procedimiento de fiscalización o control </t>
    </r>
    <r>
      <rPr>
        <sz val="18"/>
        <rFont val="Arial Narrow"/>
        <family val="2"/>
      </rPr>
      <t>(CONCEPTO 015517 int 1846 del 7 de noviembre de 2025).</t>
    </r>
  </si>
  <si>
    <t>DOCUMENTO SOPORTE DE NÓMINA ELECTRÓNICA (DSNE)</t>
  </si>
  <si>
    <r>
      <rPr>
        <b/>
        <u/>
        <sz val="18"/>
        <color theme="1"/>
        <rFont val="Arial Narrow"/>
        <family val="2"/>
      </rPr>
      <t>El pago del apoyo de sostenimiento mensual a los aprendices puede acreditarse mediante documentos idóneos respaldados en la contabilidad</t>
    </r>
    <r>
      <rPr>
        <sz val="18"/>
        <color theme="1"/>
        <rFont val="Arial Narrow"/>
        <family val="2"/>
      </rPr>
      <t xml:space="preserve">, sin que sea exigible el documento soporte de nómina electrónica ni el documento soporte para no obligados a facturar, dado que éste no constituye salario y su labor no obedece a una prestación de servicios pues corresponde a un proceso de formación (CONCEPTO 005935 int 681 DE 2025, mayo 9). 
</t>
    </r>
    <r>
      <rPr>
        <b/>
        <u/>
        <sz val="18"/>
        <color theme="1"/>
        <rFont val="Arial Narrow"/>
        <family val="2"/>
      </rPr>
      <t>NOTA DEL AUTOR:</t>
    </r>
    <r>
      <rPr>
        <u/>
        <sz val="18"/>
        <color theme="1"/>
        <rFont val="Arial Narrow"/>
        <family val="2"/>
      </rPr>
      <t xml:space="preserve"> para contrataciones realizadas antes de la promulgación de la Ley 2466 de 2025 (Reforma Laboral).</t>
    </r>
  </si>
  <si>
    <r>
      <t xml:space="preserve">De acuerdo con la doctrina vigente, para efectos fiscales, </t>
    </r>
    <r>
      <rPr>
        <b/>
        <u/>
        <sz val="18"/>
        <color theme="1"/>
        <rFont val="Arial Narrow"/>
        <family val="2"/>
      </rPr>
      <t>los pagos laborales y prestacionales efectuados por el empleador como resultado de decisiones judiciales derivadas de litigios laborales deben ser soportados mediante el documento soporte de pago de nómina electrónica</t>
    </r>
    <r>
      <rPr>
        <sz val="18"/>
        <color theme="1"/>
        <rFont val="Arial Narrow"/>
        <family val="2"/>
      </rPr>
      <t xml:space="preserve">  (DSNE) (CONCEPTO 010449 int 1173 DE 2025, agosto 4).</t>
    </r>
  </si>
  <si>
    <t>DOCUMENTO SOPORTE CON NO OBLIGADOS (DSNO)</t>
  </si>
  <si>
    <r>
      <t xml:space="preserve">Si bien ya no se requiere que la fecha de la operación corresponda a la fecha de generación del documento, no significa que la forma en que se debe realizar la generación y transmisión del documento soporte en adquisiciones con sujetos no obligados a expedir factura de venta o documento equivalente se haya modificado y, por tanto, la transmisión del documento se debe realizar, así:
</t>
    </r>
    <r>
      <rPr>
        <b/>
        <u/>
        <sz val="18"/>
        <color theme="1"/>
        <rFont val="Arial Narrow"/>
        <family val="2"/>
      </rPr>
      <t xml:space="preserve">i) Por cada una de las operaciones en las que se adquieran bienes y/o servicios a sujetos no obligados a expedir factura o documento equivalente, o
ii) Por operaciones acumuladas semanalmente que se realicen con un mismo proveedor en las que se adquieran bienes y/o servicios con sujetos no obligados a expedir factura o documento equivalente
</t>
    </r>
    <r>
      <rPr>
        <sz val="18"/>
        <color theme="1"/>
        <rFont val="Arial Narrow"/>
        <family val="2"/>
      </rPr>
      <t xml:space="preserve">
En este sentido, la generación con posterioridad a la fecha de la operación aplica para operaciones acumuladas con un mismo proveedor y no podrá realizarse después de haber transcurrido una semana contabilizada desde el momento en que se realice la primera operación (CONCEPTO 006942 int 636 DE 2025, mayo 5)</t>
    </r>
  </si>
  <si>
    <r>
      <rPr>
        <b/>
        <sz val="18"/>
        <color theme="1"/>
        <rFont val="Arial Narrow"/>
        <family val="2"/>
      </rPr>
      <t>Se aclara que el parágrafo 2 del artículo 771-2 del E.T. no es aplicable al documento soporte en adquisiciones con no obligados a facturar (DSNO) cuando éste no haya sido generado y transmitido para validación de la DIAN por parte del adquirente del bien o servicio</t>
    </r>
    <r>
      <rPr>
        <sz val="18"/>
        <color theme="1"/>
        <rFont val="Arial Narrow"/>
        <family val="2"/>
      </rPr>
      <t>,</t>
    </r>
    <r>
      <rPr>
        <b/>
        <sz val="18"/>
        <color rgb="FFFF0000"/>
        <rFont val="Arial Narrow"/>
        <family val="2"/>
      </rPr>
      <t xml:space="preserve"> en el mismo año gravable de realización de la operación de venta</t>
    </r>
    <r>
      <rPr>
        <sz val="18"/>
        <color theme="1"/>
        <rFont val="Arial Narrow"/>
        <family val="2"/>
      </rPr>
      <t>. Luego, el adquirente no puede alegar la aplicación de esta disposición como prerrogativa para no cumplir con su obligación formal en el año gravable en que se efectuó la operación, puesto que la generación de este está a su cargo (CONCEPTO 010722 int 1234 DE 2025, agosto 12).</t>
    </r>
  </si>
  <si>
    <r>
      <t xml:space="preserve">Se aclara que la doctrina vigente reconoce expresamente que los extractos emitidos por bancos, corporaciones financieras y compañías de financiamiento son documentos soporte suficientes en materia tributaria, sin que deba elaborarse adicionalmente el documento soporte en adquisiciones a no obligados (DSNO) siempre que sean expedidos por los sujetos autorizados legalmente para ello. </t>
    </r>
    <r>
      <rPr>
        <b/>
        <u/>
        <sz val="18"/>
        <color theme="1"/>
        <rFont val="Arial Narrow"/>
        <family val="2"/>
      </rPr>
      <t>Por lo anterior, corresponde aclarar que la normativa y doctrina vigentes reconocen la validez del extracto para soportar las operaciones de venta de bienes y prestación de servicios, en sus dos modalidades: (i) Como documento equivalente, cuando es expedido por sujetos obligados a facturar y (¡i) como documento soporte válido, cuando es expedido por los sujetos no obligados a facturar dispuestos en el numeral 1 del artículo 1.6.1.4.3. del Decreto 1625 de 2016, a saber, los bancos, corporaciones financieras y compañías de financiamiento. Lo anterior siempre que se cumplan los requisitos legales exigibles para cada uno de ellos</t>
    </r>
    <r>
      <rPr>
        <sz val="18"/>
        <color theme="1"/>
        <rFont val="Arial Narrow"/>
        <family val="2"/>
      </rPr>
      <t xml:space="preserve"> (CONCEPTO 011620 int 1304 DE 2025 (agosto 21).</t>
    </r>
  </si>
  <si>
    <t>SANCIONES</t>
  </si>
  <si>
    <r>
      <t xml:space="preserve">Cuando en la factura de venta se incluya información que no refleja la realidad de la operación que soporta, </t>
    </r>
    <r>
      <rPr>
        <b/>
        <u/>
        <sz val="18"/>
        <color theme="1"/>
        <rFont val="Arial Narrow"/>
        <family val="2"/>
      </rPr>
      <t>como pueden ser datos erróneos del adquirente de los bienes y/o servicios</t>
    </r>
    <r>
      <rPr>
        <sz val="18"/>
        <color theme="1"/>
        <rFont val="Arial Narrow"/>
        <family val="2"/>
      </rPr>
      <t xml:space="preserve">, es necesario que el facturador anule la factura que contiene la información incorrecta, para efectos de expedir una nueva factura de venta en la cual se refleje la realidad de la operación. Así las cosas, dentro del sistema de facturación la nota crédito se constituye en el documento electrónico que se generan por razones de índole contable y/o fiscal de conformidad con lo dispuesto en el numeral 9 del artículo 1.6.1.4.1. del Decreto 1625 de 2016, y a su vez es el mecanismo que permite anular la factura de venta. </t>
    </r>
  </si>
  <si>
    <r>
      <t xml:space="preserve">Las conductas sancionables del sistema de facturación son: </t>
    </r>
    <r>
      <rPr>
        <b/>
        <u/>
        <sz val="18"/>
        <color theme="1"/>
        <rFont val="Arial Narrow"/>
        <family val="2"/>
      </rPr>
      <t>i) La no expedición de la factura de venta; ii) La expedición de la factura sin requisitos; iii) La no transmisión en debida forma de los documentos del sistema de facturación; iv) La expedición de los documentos que hacen parte del sistema de facturación sin los requisitos exigidos; y v) La no expedición de los documentos que hacen parte del sistema de facturación</t>
    </r>
    <r>
      <rPr>
        <sz val="18"/>
        <color theme="1"/>
        <rFont val="Arial Narrow"/>
        <family val="2"/>
      </rPr>
      <t>. En consecuencia, la expedición de la factura de venta con el cumplimiento de los requisitos, pero con errores relacionados con la identificación del adquirente de bienes y/o servicios, no hace parte de las conductas del sistema de facturación que son sancionables. La nueva factura reemplaza, para todos sus efectos la que es objeto de anulación (CONCEPTO 000974 int 126 DE 2025, enero 31).</t>
    </r>
  </si>
  <si>
    <r>
      <t xml:space="preserve">En una factura electrónica de venta que contiene errores tipográficos u ortográficos en los datos del adquirente (como el tipo de documento, razón social o NIT que no conllevan a dudas sobre la identidad del mismo), que  haya sido validada por la DIAN y contenga esta clase de errores, primará la sustancia sobre la forma siempre que la identidad del adquirente tenga un carácter inequívoco. </t>
    </r>
    <r>
      <rPr>
        <b/>
        <u/>
        <sz val="18"/>
        <color theme="1"/>
        <rFont val="Arial Narrow"/>
        <family val="2"/>
      </rPr>
      <t>A a la luz del principio constitucional de sustancia sobre forma, de manera que de presentarse errores tipográficos u ortográficos relacionados con la identificación del adquirente, tales como una letra cambiada, un número equivocado, tipo equivocado de identificación, clase de persona (natural o jurídica), que no inciden en la correcta identidad del mismo, conlleven a que la factura de venta no se constituya en soporte de costos, deducciones e impuestos descontables</t>
    </r>
    <r>
      <rPr>
        <sz val="18"/>
        <color theme="1"/>
        <rFont val="Arial Narrow"/>
        <family val="2"/>
      </rPr>
      <t xml:space="preserve"> (CONCEPTO 008672 int 834 DE 2025, junio 4).</t>
    </r>
  </si>
  <si>
    <t>DOCUMENTO EQUIVALENTE ELECTRÓNICO</t>
  </si>
  <si>
    <r>
      <t>La RESOLUCIÓN DIAN 000202 DE 2025 (marzo 31) introdujo modificaciones en la norma sobre Documentos Equivalentes Electrónicos:</t>
    </r>
    <r>
      <rPr>
        <b/>
        <sz val="17"/>
        <color theme="1"/>
        <rFont val="Arial Narrow"/>
        <family val="2"/>
      </rPr>
      <t xml:space="preserve"> A)</t>
    </r>
    <r>
      <rPr>
        <sz val="17"/>
        <color theme="1"/>
        <rFont val="Arial Narrow"/>
        <family val="2"/>
      </rPr>
      <t xml:space="preserve"> Las empresas que presten servicios públicos domiciliarios que expidan el Documento Equivalente Electrónico de servicios públicos domiciliarios, solo podrán hacer uso de este documento en la venta de bienes y/o prestación de servicios originados en la prestación del servicio público o los que le sean inherentes a estos; </t>
    </r>
    <r>
      <rPr>
        <b/>
        <sz val="17"/>
        <color theme="1"/>
        <rFont val="Arial Narrow"/>
        <family val="2"/>
      </rPr>
      <t>B)</t>
    </r>
    <r>
      <rPr>
        <sz val="17"/>
        <color theme="1"/>
        <rFont val="Arial Narrow"/>
        <family val="2"/>
      </rPr>
      <t xml:space="preserve"> Las empresas prestadoras de servicios públicos domiciliarios que facturen en sitio y que por razones técnicas o tecnológicas no puedan transmitir y validar el documento equivalente en ese mismo momento, contarán con un plazo de hasta 48 horas, a partir del momento que reciba la información el facturador de la lectura y/o medición del consumo del correspondiente servicio, de forma electrónica y/o en su sede; </t>
    </r>
    <r>
      <rPr>
        <b/>
        <sz val="17"/>
        <color theme="1"/>
        <rFont val="Arial Narrow"/>
        <family val="2"/>
      </rPr>
      <t>C)</t>
    </r>
    <r>
      <rPr>
        <sz val="17"/>
        <color theme="1"/>
        <rFont val="Arial Narrow"/>
        <family val="2"/>
      </rPr>
      <t xml:space="preserve"> Cuando el adquiriente del bien o servicio solicite que la factura electrónica de venta y/o el Documento Equivalente Electrónico tiquete de máquina registradora con sistemas P.O.S. sea expedido a su nombre, el sujeto obligado a facturar deberá solicitar al comprador o adquirente, únicamente los datos que se describen a continuación: 1) Nombre y apellidos o razón social del comprador o adquirente; 2) Tipo y número de identificación; 3) Correo electrónico. </t>
    </r>
    <r>
      <rPr>
        <b/>
        <sz val="17"/>
        <color theme="1"/>
        <rFont val="Arial Narrow"/>
        <family val="2"/>
      </rPr>
      <t xml:space="preserve">D) </t>
    </r>
    <r>
      <rPr>
        <sz val="17"/>
        <color theme="1"/>
        <rFont val="Arial Narrow"/>
        <family val="2"/>
      </rPr>
      <t>La DIAN, pondrá a disposición de los sujetos obligados a facturar un servicio electrónico de consulta, que podrá ser utilizado únicamente al momento de la venta del bien y/o la prestación del servicio, con la finalidad de facilitar el registro de los datos del comprador o adquirente al momento de generar la Factura Electrónica de Venta o Documento Equivalente Electrónico.</t>
    </r>
  </si>
  <si>
    <t>I</t>
  </si>
  <si>
    <t>ACTUALIZACIÓN DEL REGISTRO ÚNICO TRIBUTARIO (RUT)</t>
  </si>
  <si>
    <t>Sanción por no actualizar la información en el RUT dentro del mes siguiente al hecho que genera la actualización, por cada día de retraso (Art. 658-3 ET).</t>
  </si>
  <si>
    <t>Sanción por no actualizar la información de la dirección o la actividad económica del RUT por cada día de retraso (Art. 658-3 ET).</t>
  </si>
  <si>
    <t>II</t>
  </si>
  <si>
    <t>DECLARACIÓN DE IMPUESTO A LAS VENTAS (IVA) y/o IMPUESTO NACIONAL AL CONSUMO (INC)</t>
  </si>
  <si>
    <t>Tope de ingresos brutos provenientes de la actividad para ser NO responsable de IVA (Par. 3°, Art. 437 ET) y/o del Impuesto Nacional al Consumo (Art. 512-13 ET).</t>
  </si>
  <si>
    <t>Tope de consignaciones bancarias, depósitos o inversiones financieras provenientes de la actividad para ser NO responsable de IVA (Par. 3°, Art. 437 ET).</t>
  </si>
  <si>
    <t>Tope de ingresos brutos provenientes de la actividad para ser NO responsable de IVA, para aquellos prestadores de servicios personas naturales que derivan sus ingresos de contratos con el Estado. (Par. 5°, Art. 437 ET).</t>
  </si>
  <si>
    <t>III</t>
  </si>
  <si>
    <t>IMPLEMENTACIÓN DEL SISTEMA DE FACTURACIÓN ELECTRÓNICA</t>
  </si>
  <si>
    <t>Tope de ingresos brutos de las personas naturales no responsables de IVA y/o impuesto nacional al consumo y las personas naturales que únicamente vendan bienes excluidos o presten servicios no gravados con el IVA, que hubieren obtenido ingresos brutos totales provenientes de estas actividades en el año anterior o en el año en curso para NO ser FACTURADORES ELECTRÓNICOS.</t>
  </si>
  <si>
    <t>IV</t>
  </si>
  <si>
    <t>DECLARACIÓN DE RETENCIÓN EN LA FUENTE (Renta)</t>
  </si>
  <si>
    <t>Personas Naturales comerciantes con Patrimonio o Ingresos Brutos superiores a 30.000 UVT para ser agentes de retención (Art. 368-2 ET).</t>
  </si>
  <si>
    <t>V</t>
  </si>
  <si>
    <t>Valor de activos en el exterior que deberán reportarse en la declaración de activos en el exterior (formulario 160) (Art. 607 ET).</t>
  </si>
  <si>
    <t>VI</t>
  </si>
  <si>
    <t>DECLARACIÓN DE IMPUESTO AL PATRIMONIO</t>
  </si>
  <si>
    <t>Valor del Patrimonio Líquido de los sujetos pasivos del impuesto al patrimonio (formulario 420) (Art. 294-3 ET)</t>
  </si>
  <si>
    <t>VII</t>
  </si>
  <si>
    <t>PRESENTACIÓN DE INFORMACIÓN EXÓGENA</t>
  </si>
  <si>
    <r>
      <t xml:space="preserve">Ingresos Brutos superiores </t>
    </r>
    <r>
      <rPr>
        <b/>
        <sz val="16"/>
        <color theme="1"/>
        <rFont val="Arial Narrow"/>
        <family val="2"/>
      </rPr>
      <t>(a partir de 2024, NO incluir los ingresos por la venta de la casa o apartamento de habitación)</t>
    </r>
    <r>
      <rPr>
        <sz val="16"/>
        <color theme="1"/>
        <rFont val="Arial Narrow"/>
        <family val="2"/>
      </rPr>
      <t xml:space="preserve"> en el año objeto de reporte o en el año anterior a:</t>
    </r>
  </si>
  <si>
    <r>
      <t xml:space="preserve">Si la persona natural fue socio o accionista, comunero, asociado, suscriptor y similar de una persona jurídica (no listada en bolsa de valores) y no suministró a esta la información sobre la enajenación de sus aportes hasta el </t>
    </r>
    <r>
      <rPr>
        <b/>
        <u/>
        <sz val="16"/>
        <color theme="1"/>
        <rFont val="Arial Narrow"/>
        <family val="2"/>
      </rPr>
      <t>27-febrero-2026</t>
    </r>
    <r>
      <rPr>
        <sz val="16"/>
        <color theme="1"/>
        <rFont val="Arial Narrow"/>
        <family val="2"/>
      </rPr>
      <t xml:space="preserve">, debe presentar información en el nuevo </t>
    </r>
    <r>
      <rPr>
        <b/>
        <u/>
        <sz val="16"/>
        <color theme="1"/>
        <rFont val="Arial Narrow"/>
        <family val="2"/>
      </rPr>
      <t>formato 2833</t>
    </r>
    <r>
      <rPr>
        <sz val="16"/>
        <color theme="1"/>
        <rFont val="Arial Narrow"/>
        <family val="2"/>
      </rPr>
      <t xml:space="preserve"> cuando la enajenación individual o acumulada en 2025 sea igual o superior a --------------------------------------------------------------------&gt;</t>
    </r>
  </si>
  <si>
    <t>===&gt;</t>
  </si>
  <si>
    <r>
      <t>La Corte Constitucional declaró inexequibles las disposiciones de la Ley 2388 de 2024 que</t>
    </r>
    <r>
      <rPr>
        <b/>
        <u/>
        <sz val="16"/>
        <color rgb="FFC00000"/>
        <rFont val="Arial Narrow"/>
        <family val="2"/>
      </rPr>
      <t xml:space="preserve"> permitían a los notarios reconocer hijos de crianza mediante escritura pública, al considerar que dicha facultad tiene naturaleza jurisdiccional y vulnera el artículo 116 de la Constitución</t>
    </r>
    <r>
      <rPr>
        <sz val="16"/>
        <color theme="1"/>
        <rFont val="Arial Narrow"/>
        <family val="2"/>
      </rPr>
      <t xml:space="preserve">. La Corte concluyó que el procedimiento exige valorar pruebas, formar convencimiento sobre los hechos y adoptar decisiones que adjudican derechos, funciones propias de los jueces. Aunque los notarios pueden tramitar asuntos de jurisdicción voluntaria, no pueden ejercer competencias jurisdiccionales sin autorización constitucional expresa. </t>
    </r>
    <r>
      <rPr>
        <b/>
        <u/>
        <sz val="16"/>
        <color theme="1"/>
        <rFont val="Arial Narrow"/>
        <family val="2"/>
      </rPr>
      <t>Por ello, el reconocimiento de la calidad de hijo de crianza deberá realizarse por la autoridad judicial competente</t>
    </r>
    <r>
      <rPr>
        <sz val="16"/>
        <color theme="1"/>
        <rFont val="Arial Narrow"/>
        <family val="2"/>
      </rPr>
      <t xml:space="preserve"> (Sentencia Corte Constitucional C-506/25, del 11 de diciembre de 2025).</t>
    </r>
  </si>
  <si>
    <r>
      <t xml:space="preserve">Se declara EXEQUIBLE  el parágrafo 2º del artículo 3 de la Ley 2388 de 2024 “Por medio de la cual se dictan disposiciones sobre la familia de crianza”, según el cual: </t>
    </r>
    <r>
      <rPr>
        <b/>
        <sz val="16"/>
        <color rgb="FFC00000"/>
        <rFont val="Arial Narrow"/>
        <family val="2"/>
      </rPr>
      <t>"En todo caso el procedimiento de la declaración como hijo de crianza solo procederá por iniciativa voluntaria de los padres de crianza"</t>
    </r>
    <r>
      <rPr>
        <sz val="16"/>
        <color theme="1"/>
        <rFont val="Arial Narrow"/>
        <family val="2"/>
      </rPr>
      <t>, en el entendido de que el procedimiento de jurisdicción voluntaria allí previsto también podrá ser promovido por quien pretenda la declaración judicial como hija o hijo de crianza en tanto que dicha norma vulnera los artículos 1, 4, 13, 42 y 229 de la Constitución, pues excluye injustificadamente a quienes pretenden la declaratoria judicial como hijos e hijas de crianza, impidiéndoles acceder a la administración de justicia, pese a ser parte estructural del vínculo y sin un fin constitucional por realizar (Sentencia Corte Constitucional C-029/26, del 19 de febrero).</t>
    </r>
  </si>
  <si>
    <t>AÑO 2026</t>
  </si>
  <si>
    <t>El subsidio recibido por los beneficiarios del programa Colombia Mayor, no constituye un ingreso no constitutivo de renta ni ganancia ocasional, por ausencia de norma expresa que así lo establezca. No obstante, por no representar un incremento patrimonial ni revelar capacidad contributiva, conforme a lo dispuesto en el artículo 26 del Estatuto Tributario (ET), no configura el hecho generador del impuesto sobre la renta, y por tanto no se encuentra gravado con el citado tributo (CONCEPTO 000130 int 0025 DE 2026, enero 6).</t>
  </si>
  <si>
    <t>Ante la pregunta acerca de si ¿La compra de paneles solares para la autogeneración de energía en una vivienda o casa de habitación da lugar a una deducción en el impuesto sobre la renta, siempre que se cuente con el certificado expedido por la autoridad competente (UPME)? la DIAN concluye que concluye que la instalación de paneles solares en la casa de habitación que cumplan con las características descritas en el anexo 1 de la Resolución 135 de 2025 de la UPME, se considera una inversión en proyectos de generación energía eléctrica a partir de FNCE, siempre y cuando se cuente con la respectiva certificación de la UPME (CONCEPTO DIAN 014611 int 1776 DE 2025, octubre 27).</t>
  </si>
  <si>
    <t>Se consulta a la DIAN si las personas naturales que adquirieron vehículos híbridos o eléctricos antes del 5 de septiembre de 2025 —fecha en la que se expidió el Concepto No. 013853 Int. 1715 de 2025, mediante el cual la Administración reconoció la procedencia de los beneficios tributarios previstos en la Ley 1715 de 2014 para este tipo de vehículos destinados al uso personal— tienen derecho a acceder a dichos incentivos. Al respecto, la DIAN concluye que, para efectos de los beneficios tributarios contemplados en la Ley 1715 de 2014, el artículo 2 de la Resolución UPME 135 de 2025 establece que las acciones o medidas de Gestión Eficiente de la Energía (GEE) son aquellas realizadas a partir de la entrada en vigor de la Ley 2099 de 2021 (CONCEPTO 002767 int 0239 DE 2026, febrero 18).</t>
  </si>
  <si>
    <t>Mediante la promulgación de esta doctrina, la DIAN resuelve una serie de interrogantes relativos a los incentivos tributarios para personas naturales que adquieren automóviles híbridos o eléctricos para uso personal. Indica, por ejemplo, que los beneficios de la Ley 1715 de 2014 son para contribuyentes del impeusto sobre la renta y recuerda que la certificación expedida por la Unidad de Planeación Minero-Energética (UPME) es un requisito para acceder al beneficio, pero no incide en el inicio del cómputo del periodo de deducción, el cual está claramente definido por la ley, que dicha deducción está sujeta al límite general previsto en el numeral 3 del artículo 336 del Estatuto Tributario aunque para el cálculo del valor máximo a deducir por período gravable, correspondiente al 50% de la renta líquida del contribuyente, debe tomarse como referencia la renta líquida determinada antes de aplicar la deducción especial y antes de aplicar el límite previsto en el artículo 336 del Estatuto Tributario, entre otros aspectos (CONCEPTO 000146 int 0012 DE 2026, enero 2)</t>
  </si>
  <si>
    <t>Mediante esta doctrina, la DIAN precisa el procedimiento para solicitar la devolución del IVA pagado en la adquisición de vehículos eléctricos o híbridos, indicando que dicho beneficio solo procede una vez se obtenga la certificación expedida por la UPME. No obstante, reconoce que, en la práctica, los concesionarios pueden facturar estos vehículos incluyendo la totalidad de los impuestos; en tales casos, el IVA pagado podrá solicitarse en devolución como pago de lo no debido, siempre que se cumplan los requisitos generales previstos en los artículos 1.6.1.21.13 y 1.6.1.25.7 del DUT 1625 de 2016. La solicitud deberá presentarse dentro de los cinco (5) años siguientes a la fecha de expedición de la factura de venta (CONCEPTO 000673 int 0063 DE 2026, enero 16)</t>
  </si>
  <si>
    <t>La persona natural, beneficiaria de la deducción especial en renta del artículo 11 de la Ley 1715 de 2014 por la adquisición de un vehículo híbrido –PHEV (plug-in hybrid electric vehicle) o HEV (hybrid electric vehicle)– o eléctrico, para uso personal, deberá restituir las sumas resultantes de la aplicación del beneficio si enajena el bien antes de cumplir su vida útil, incorporando dichas sumas como renta líquida por recuperación de deducciones, de acuerdo con lo establecido en el artículo 1.2.1.18.77 del Decreto 1625 de 2016 (CONCEPTO 009040 int 824 DE 2026, mayo 28).</t>
  </si>
  <si>
    <t>Se modifica el numeral 6.1. del artículo 6 de la Resolución UPME (Unidad de Planeación Minero Energética) 135 de 2025, sobre "PROCEDIMIENTO PARA SOLICITAR LA EVALUACIÓN PARA LA EMISIÓN DEL CERTIFICADO UPME" según el cual, en cuanto a la Ventana de recepción de solicitudes, la radicación de las solicitudes para la emisión del certificado UPME que permite acceder a los incentivos tributarios se podrá realizar en el periodo comprendido entre el 1 de febrero y el 15 de diciembre de cada año, a través del aplicativo web dispuesto para tal fin, mediante el cual los interesados deberán enviar todos los requisitos mencionados en el artículo 5 de la resolución 135/25. Las solicitudes radicadas fuera de este plazo se entenderán no presentadas (RESOLUCIÓN UPME No. 000400 de 2026).</t>
  </si>
  <si>
    <t>Después de promulgar doctrina controversial, la DIAN aclara que los pagos realizados a través de DAVIPLATA (y, en general, depósitos de bajo monto y ordinarios) cumplen con el requisito de bancarización (Oficio DIAN 001518 int 176 de 2023).</t>
  </si>
  <si>
    <t>La DIAN reconsidera la tesis jurídica del Concepto No. 008129 (int. 935) del 24 de junio de 2025, emitido por la Subdirección de Normativa y Doctrina y en su lugar se adopta la siguiente tesis jurídica frente a la aplicación del parágrafo 2 del artículo 771-2 del Estatuto Tributario (ET) al Documento Soporte en adquisiciones con no obligados a facturar (DSNO) cuando éste no haya sido generado y transmitido para validación de la DIAN por parte del adquirente del bien o servicio, en el mismo año gravable de realización de la operación de venta: "El parágrafo 2 del artículo 771-2 del ET., resulta aplicable en las operaciones soportadas con el DSNO, siempre que se demuestre que estas ocurrieron en el año gravable y sin que ello implique el desconocimiento de los deberes formales impuestos por la ley y el reglamento para la expedición de dicho soporte" (CONCEPTO 000821 int 0158 DE 2026, enero 26).</t>
  </si>
  <si>
    <t>( - ) RENTAS EXENTAS A LAS QUE NO LE SON APLICABLES EL LÍMITE DEL 40%</t>
  </si>
  <si>
    <t>RESULTADO</t>
  </si>
  <si>
    <t>(+) LÍMITE DE BENEFICIOS IMPUTABLES (INCLUIDAS RENTAS EXENTAS A LAS QUE NO LE SON APLICABLES EL LÍMITE DEL 40%) ($54.884.000 + $15.000.000)</t>
  </si>
  <si>
    <t>(+) LÍMITE DE BENEFICIOS IMPUTABLES (INCLUIDAS RENTAS EXENTAS A LAS QUE NO LE SON APLICABLES EL LÍMITE DEL 40%) ($66.731.000 + $15.000.000)</t>
  </si>
  <si>
    <r>
      <t xml:space="preserve">Mediante la </t>
    </r>
    <r>
      <rPr>
        <b/>
        <sz val="18"/>
        <color theme="1"/>
        <rFont val="Arial Narrow"/>
        <family val="2"/>
      </rPr>
      <t xml:space="preserve">Resolución DIAN No. 000120 DE 2024 (julio 31) (Compilada en la Resolución 227/25) </t>
    </r>
    <r>
      <rPr>
        <sz val="18"/>
        <color theme="1"/>
        <rFont val="Arial Narrow"/>
        <family val="2"/>
      </rPr>
      <t>, modifica el instructivo del Formulario número 210 “Declaración de renta y complementario personas naturales y asimiladas de residentes y sucesiones ilíquidas de causantes residentes” prescrito mediante Resolución número 000044 del 14 de marzo de 2024, en torno a la determinación del límite del 40% para las deducciones y rentas exentas especiales imputables y se pone a disposición de los contribuyentes una herramienta tecnológica denominada “Usuario No Experto” en el Servicio de Diligenciamiento del Formulario 210 cuyo uso por parte de los contribuyentes será libre, espontáneo y bajo su propia y exclusiva responsabilidad.</t>
    </r>
  </si>
  <si>
    <r>
      <t xml:space="preserve">Mediante la </t>
    </r>
    <r>
      <rPr>
        <b/>
        <sz val="18"/>
        <color theme="1"/>
        <rFont val="Arial Narrow"/>
        <family val="2"/>
      </rPr>
      <t>Resolución DIAN No. 000117 de 2024 (julio 30) (Compilada en la Resolución 227/25),</t>
    </r>
    <r>
      <rPr>
        <sz val="18"/>
        <color theme="1"/>
        <rFont val="Arial Narrow"/>
        <family val="2"/>
      </rPr>
      <t xml:space="preserve"> la DIAN creo el "</t>
    </r>
    <r>
      <rPr>
        <b/>
        <sz val="18"/>
        <color theme="1"/>
        <rFont val="Arial Narrow"/>
        <family val="2"/>
      </rPr>
      <t xml:space="preserve">SISTEMA DE DEVOLUCIÓN QUE OPERA DE OFICIO DE SALDOS A FAVOR ORIGINADOS EN DECLARACIONES DEL IMPUESTO SOBRE LA RENTA Y COMPLEMENTARIO" </t>
    </r>
    <r>
      <rPr>
        <sz val="18"/>
        <color theme="1"/>
        <rFont val="Arial Narrow"/>
        <family val="2"/>
      </rPr>
      <t>de personas naturales, mediante acto administrativo que ordena la devolución dentro de los 15 días hábiles siguientes a la aceptación de la devolución que opera de oficio cuyo saldo a favor no sea superior a 40 UVT (</t>
    </r>
    <r>
      <rPr>
        <b/>
        <sz val="18"/>
        <color theme="1"/>
        <rFont val="Arial Narrow"/>
        <family val="2"/>
      </rPr>
      <t>Año 2025: $1'992.000</t>
    </r>
    <r>
      <rPr>
        <b/>
        <vertAlign val="superscript"/>
        <sz val="18"/>
        <color theme="1"/>
        <rFont val="Arial Narrow"/>
        <family val="2"/>
      </rPr>
      <t>=</t>
    </r>
    <r>
      <rPr>
        <sz val="18"/>
        <color theme="1"/>
        <rFont val="Arial Narrow"/>
        <family val="2"/>
      </rPr>
      <t>).</t>
    </r>
  </si>
  <si>
    <r>
      <t xml:space="preserve">Teniendo en cuenta que los anteriores interrogantes formulados en su consulta tienen como propósito establecer si la manifestación realizada por el contribuyente ante el agente de retención, mediante escrito bajo gravedad de juramento, respecto al tratamiento que dará a sus ingresos para efectos de la tarifa de retención en la fuente, resulta vinculante para la determinación del impuesto sobre la renta, se realizan las siguientes precisiones:
Mediante Concepto No. 010656 int 1216 de 2025, esta Subdirección se pronunció sobre el alcance jurídico de dicha manifestación, </t>
    </r>
    <r>
      <rPr>
        <b/>
        <u/>
        <sz val="18"/>
        <color rgb="FFC00000"/>
        <rFont val="Arial Narrow"/>
        <family val="2"/>
      </rPr>
      <t>indicando que la elección efectuada por el contribuyente para efectos de la retención en la fuente no constituye una decisión irrevocable, por lo tanto, el contribuyente podrá modificarla, retractarse o cambiar su contenido, siempre que existan razones legales que lo ameriten</t>
    </r>
    <r>
      <rPr>
        <sz val="18"/>
        <color theme="1"/>
        <rFont val="Arial Narrow"/>
        <family val="2"/>
      </rPr>
      <t xml:space="preserve"> (CONCEPTO 015492 int 1813 DE 2025, noviembre 4).</t>
    </r>
  </si>
  <si>
    <t>La Sala precisó que la normativa tributaria no establece una presunción según la cual todas las consignaciones bancarias constituyan ingresos gravados o renta líquida del contribuyente. En consecuencia, la Administración no puede incrementar la renta únicamente con base en el denominado “método bancario”, pues debe demostrar que tales recursos representan un enriquecimiento susceptible de tributación. No obstante, las consignaciones sí pueden constituir un indicio que habilite el ejercicio de las facultades de fiscalización previstas en el artículo 684 del ET. Con fundamento en pruebas suficientes y debidamente valoradas, la DIAN podrá determinar si corresponden a ingresos del contribuyente. En todo caso, este conserva el derecho de explicar y acreditar el origen de los recursos consignados en sus cuentas bancarias (Sentencia C.E. 05001-23-33-000-2019-00191-01 (27785) del 12 de marzo de 2026).</t>
  </si>
  <si>
    <t>Material preparado para Portal Actualícese.com SAS</t>
  </si>
  <si>
    <t>No Aplica</t>
  </si>
  <si>
    <t>X</t>
  </si>
  <si>
    <t>RESUMEN DOCTRINA, JURISPRUDENCIA Y OTROS</t>
  </si>
  <si>
    <t>En los siguientes conceptos, la normativa se encuentra derogada a partir de 2023 por el Art. 96 L.2277/22</t>
  </si>
  <si>
    <t xml:space="preserve">Resolución DIAN No. 000227 del 23-Sep-2025, Art. 1.3.5.11.2. </t>
  </si>
  <si>
    <t>INFORMACIÓN INGRESOS NO CONSTITUTIVOS DE RENTA NI GANANCIA OCASIONAL</t>
  </si>
  <si>
    <t>Ítem</t>
  </si>
  <si>
    <t>Descripción</t>
  </si>
  <si>
    <t>Ingresos no constitutivos por dividendos y participaciones. E.T., art. 48. (Modificado. L. 1819/2016, art. 2o).</t>
  </si>
  <si>
    <t>Ingresos no constitutivos por componente inflacionario de los rendimientos financieros. E.T. art. 38 al 40.</t>
  </si>
  <si>
    <t>Ingresos no constitutivos por la utilidad en enajenación de acciones. E.T., art. 36-1, incs. 2 y 3.</t>
  </si>
  <si>
    <t>Ingresos no constitutivos por utilidades provenientes de la negociación de derivados. E.T., art. 36-1, inc. 4.</t>
  </si>
  <si>
    <t>Ingresos no constitutivos por las indemnizaciones en virtud de seguros de daño. E.T., art. 45.</t>
  </si>
  <si>
    <t>Ingresos no constitutivos por las indemnizaciones por destrucción o renovación de cultivos, y por control de plagas. E.T., art. 46-1.</t>
  </si>
  <si>
    <t>Ingresos no constitutivos por los aportes de entidades estatales, sobretasas e impuestos para financiamiento de sistemas de servicio público de transporte masivo de pasajeros. E.T., art. 53.</t>
  </si>
  <si>
    <t>Ingresos no constitutivos percibidos por las organizaciones regionales de televisión y audiovisuales provenientes de la Comisión Nacional de Televisión. L. 488/98, art. 40.</t>
  </si>
  <si>
    <t>Ingresos no constitutivos por la liberación de la reserva de que trataba el 130 E.T., art. 290, num. 12.</t>
  </si>
  <si>
    <t>Ingresos no constitutivos provenientes del Incentivo a la Capitalización Rural (ICR). E.T., art. 52.</t>
  </si>
  <si>
    <t>Ingresos no constitutivos por la retribución como recompensa. E.T., art. 4o.</t>
  </si>
  <si>
    <t>Ingresos no constitutivos por la utilidad en la enajenación voluntaria de bienes expropiados. L. 388/97, art. 67, par. 2.</t>
  </si>
  <si>
    <t>Ingresos no constitutivos por aportes al sistema general de pensiones. E.T., art. 55 adicionado por L. 1819/2016, art. 13.</t>
  </si>
  <si>
    <t>Ingresos no constitutivos por distribución de utilidades por liquidación de sociedades limitadas. E.T., art. 51.</t>
  </si>
  <si>
    <t>Ingresos no constitutivos por donaciones recibidas para partidos, movimientos y campañas políticas. E.T., art. 47-1.</t>
  </si>
  <si>
    <t>Ingresos no constitutivos por la utilidad en procesos de capitalización. L. 789/2002, art. 44.</t>
  </si>
  <si>
    <t>Ingresos no constitutivos recibidos por el contribuyente para ser destinados al desarrollo de proyectos calificados como de carácter científico, tecnológico o de inversión. ET., art. 57-2.</t>
  </si>
  <si>
    <t>Ingresos no constitutivos recursos administrados por Fogafin. E.T., art. 19-3, inc. 1.</t>
  </si>
  <si>
    <t>Ingresos no constitutivos por gananciales. E.T., art. 47.</t>
  </si>
  <si>
    <t>Ingresos no constitutivos por capitalización de utilidades en ajustes por inflación o componente inflacionario. E.T., art. 50.</t>
  </si>
  <si>
    <t>Ingresos no constitutivos remuneración labores de carácter científico, tecnológico o innovación. E.T., art. 57-2.</t>
  </si>
  <si>
    <t>Ingresos no constitutivos por apoyos económicos entregados como capital semilla. L. 1429/10, art. 16.</t>
  </si>
  <si>
    <t>Ingresos no constitutivos por recursos recibidos por aportes de la nación a entidades públicas en liquidación. L. 633/2000, art. 77.</t>
  </si>
  <si>
    <t>Ingresos no constitutivos por componente inflacionario o mantenimiento de valor de títulos emitidos en proceso de titularización de cartera hipotecaria. L. 546/1999, art. 16, inc. 4</t>
  </si>
  <si>
    <t>Ingresos no constitutivos por enajenación de inmuebles. L 9/1989, art. 15, modificado por la L. 3 de 1991, art. 35.</t>
  </si>
  <si>
    <t>Ingresos no constitutivos por dividendos y beneficios distribuidos por la ECE. E.T., art. 893.</t>
  </si>
  <si>
    <t>Ingresos no constitutivos por rentas o ganancias ocasionales por enajenación de acciones o participaciones en la ECE. E.T., art. 893, inc. 2.</t>
  </si>
  <si>
    <t>Ingresos no constitutivos por Certificados de Incentivo Forestal. L. 139/1994, art. 8o, literal c)</t>
  </si>
  <si>
    <t>Ingresos no constitutivos por aportes obligatorios al sistema general de salud. E.T., art. 56 adicionado por L. 1819/2016, art. 14).</t>
  </si>
  <si>
    <t>Ingresos no constitutivos por premios obtenidos en virtud del Premio Fiscal. E.T. art. 618-1.</t>
  </si>
  <si>
    <t>Ingresos no constitutivos por contraprestación por la producción de obras cinematográficas. L. 1556/2012, art. 9o y D. R. 437/2013, art. 8o.</t>
  </si>
  <si>
    <t>Ingresos no constitutivos por donaciones Protocolo Montreal. L. 488/1998, art. 32.</t>
  </si>
  <si>
    <t>Ingresos no constitutivos por apoyos económicos entregados por el Estado o financiados con recursos públicos. E.T., art. 46, modificado por L. 1819/2016, art. 11.</t>
  </si>
  <si>
    <t>Ingreso no constitutivo por utilidades repartidas a través de acciones a trabajadores de sociedades de Beneficio de Interés Colectivo - BIC L. 789/2002, art. 44.</t>
  </si>
  <si>
    <t> 35</t>
  </si>
  <si>
    <t>Ingresos no constitutivos por aplicación de algún convenio para evitar la doble tributación.</t>
  </si>
  <si>
    <t>Ingresos no gravados por utilidades distribuidas por sociedades nacionales o establecimientos permanentes que han efectuado inversiones en el marco del régimen de Megainversiones. E.T., art. 235-3, num. 4.</t>
  </si>
  <si>
    <t>1.</t>
  </si>
  <si>
    <t>2.</t>
  </si>
  <si>
    <t>3.</t>
  </si>
  <si>
    <t>4.</t>
  </si>
  <si>
    <t>5.</t>
  </si>
  <si>
    <t>6.</t>
  </si>
  <si>
    <t>7.</t>
  </si>
  <si>
    <t>8.</t>
  </si>
  <si>
    <t>9.</t>
  </si>
  <si>
    <t>10.</t>
  </si>
  <si>
    <t>11.</t>
  </si>
  <si>
    <t>Resolución DIAN No. 000227 del 23-Sep-2025, Art. 1.3.5.10.6.</t>
  </si>
  <si>
    <t>INFORMACIÓN DE RENTAS EXENTAS</t>
  </si>
  <si>
    <t>Renta exenta por venta energía eléctrica generada con base en energía eólica, biomasa o residuos agrícolas, solar, geotérmica o de los mares. E.T. art. 235-2 num. 3.</t>
  </si>
  <si>
    <t>Renta exenta por aprovechamiento de nuevas plantaciones forestales incluida la guadua, el caucho y el marañón. E.T. art. 235-2 num. 5. inc. 1</t>
  </si>
  <si>
    <t>Renta exenta por prestación de servicio de transporte fluvial con embarcaciones y planchones de bajo calado E.T. art. 235-2 num. 6</t>
  </si>
  <si>
    <t>Rentas exentas por la utilidad en la enajenación de predios destinados a fines de utilidad pública. E.T. art. 207-2 num. 9. Sentencia C-083 del 2018</t>
  </si>
  <si>
    <t>Rentas exentas por aplicación de algún convenio para evitar la doble tributación</t>
  </si>
  <si>
    <t>Rentas exentas por creaciones literarias de la economía naranja contenidas en el art. 28 Ley 98 de 1993. E.T. art. 235-2 num. 8.</t>
  </si>
  <si>
    <t>Rentas exentas por Intereses, comisiones y pagos por deuda pública externa, E.T. art. 218.</t>
  </si>
  <si>
    <t>Rentas exentas por inversión en nuevos aserríos, plantas de procesamiento y plantaciones de árboles maderables y árboles en producción de frutos. E.T., art. 235-2, numeral 5. incs. 2 y 3</t>
  </si>
  <si>
    <t>Rentas exentas por servicios prestados en hoteles nuevos. E.T. art. 207-2 num. 3, modificado art. 96, L. 2277/2022</t>
  </si>
  <si>
    <t>Rentas exentas por servicios prestados en hoteles remodelado y/o ampliados. E.T. art. 207-2 num. 4, modificado art. 96, L. 2277/2022</t>
  </si>
  <si>
    <t>Rentas exentas por aportes voluntarios a los fondos de pensiones. E.T. art. 126-1 inc. 2</t>
  </si>
  <si>
    <t>12.</t>
  </si>
  <si>
    <t>Rentas exentas por los ahorros a largo plazo para el fomento de la construcción. E.T., art. 126-4</t>
  </si>
  <si>
    <t>13.</t>
  </si>
  <si>
    <t>Rentas exentas del beneficio neto o excedente para las entidades sin ánimo de lucro. E.T., art 358 E.T.</t>
  </si>
  <si>
    <t>14.</t>
  </si>
  <si>
    <t>Rentas exentas de fondos provenientes de auxilios o donaciones de entidades o gobiernos extranjeros. Convenidos con el Gobierno colombiano, destinados a programas de utilidad común y registrados por la Agencia Presidencial de la Cooperación Internacional. L. 788/2002. art. 96.</t>
  </si>
  <si>
    <t>Rentas exentas prestaciones provenientes de un fondo de pensiones. E.T. art. 207.</t>
  </si>
  <si>
    <t>Renta exenta pago principal y demás rendimientos generados en actividades financieras por parte de entidades gubernamentales de carácter financiero y de cooperación para el desarrollo. E.T., art. 207-2, num. 12.</t>
  </si>
  <si>
    <t>Rentas exentas de los industriales de la cinematografía, personas naturales. L. 397/1997, art. 46.</t>
  </si>
  <si>
    <t>Renta exenta por la utilidad en la enajenación de predios destinados al desarrollo de proyectos de vivienda interés social y/o prioritario. E.T. art. 235-2 num. 4, lit. a)</t>
  </si>
  <si>
    <t>Renta exenta por la utilidad en la primera enajenación de viviendas de interés social y/o prioritario. E.T. art. 235-2 num. 4 lit. b)</t>
  </si>
  <si>
    <t>20.</t>
  </si>
  <si>
    <t>Renta exenta por rendimientos financieros provenientes de créditos para adquisición de vivienda de interés social y/o prioritario. E.T., art. 235-2, num. 4 lit. e)</t>
  </si>
  <si>
    <t>21.</t>
  </si>
  <si>
    <t>Renta exenta por los rendimientos generados por la reserva de estabilización que constituyen las entidades administradoras de fondos de pensiones y cesantías. Ley 100 de 1993 art. 101. E.T. art. 235-2 num. 9.</t>
  </si>
  <si>
    <t>22.</t>
  </si>
  <si>
    <t>Renta exenta de capital por dividendos o participaciones distribuidos por no residentes a CHC y por prima en colocación de acciones. E.T. art. 895.</t>
  </si>
  <si>
    <t>23.</t>
  </si>
  <si>
    <t>Renta exenta ganancia ocasional derivada de la venta o transmisión de la participación de una CHC en entidades no residentes. E.T. art. 896.</t>
  </si>
  <si>
    <t>24.</t>
  </si>
  <si>
    <t>Renta exenta de las sumas destinadas al pago de los seguros de invalidez y de sobrevivientes dentro del mismo régimen de ahorro individual con solidaridad. L. 100/93, art. 135</t>
  </si>
  <si>
    <t>25.</t>
  </si>
  <si>
    <t>Rentas exentas provenientes de bienes inmuebles situados en otro país de la CAN. Decisión 578 de 2004, art. 4o.</t>
  </si>
  <si>
    <t>26.</t>
  </si>
  <si>
    <t>Rentas exentas provenientes de la explotación de recursos naturales en otro país de la CAN. Decisión 578 de 2004, art. 5o.</t>
  </si>
  <si>
    <t>27.</t>
  </si>
  <si>
    <t>Rentas exentas por actividades empresariales efectuadas en otro país de la CAN. Decisión 578 de 2004, art. 6o.</t>
  </si>
  <si>
    <t>28.</t>
  </si>
  <si>
    <t>Rentas exentas de empresas de transporte domiciliadas en otro país de la CAN. Decisión 578 de 2004, art. 8o.</t>
  </si>
  <si>
    <t>29.</t>
  </si>
  <si>
    <t>Rentas exentas por regalías de bienes intangibles en un país miembro de la CAN. Decisión 578 de 2004, art. 9o.</t>
  </si>
  <si>
    <t>30.</t>
  </si>
  <si>
    <t>Rentas exentas por intereses y demás rendimientos financieros cuyo pago se registra e imputa en otro país miembro de la CAN. Decisión 578 de 2004, art. 10.</t>
  </si>
  <si>
    <t>31.</t>
  </si>
  <si>
    <t>Rentas exentas por dividendos y participaciones distribuidos por empresas domiciliadas en otro país miembro de la CAN. Decisión 578 de 2004, art. 11.</t>
  </si>
  <si>
    <t>32.</t>
  </si>
  <si>
    <t>Rentas exentas por ganancias de capital obtenidas en la venta de bienes situados en otro país miembro de la CAN. Decisión 578 de 2004, art. 12.</t>
  </si>
  <si>
    <t>33.</t>
  </si>
  <si>
    <t>Renta exenta generados por la prestación de servicios personales prestados en otro país miembro de la CAN. Decisión 578 de 2004, art. 13.</t>
  </si>
  <si>
    <t>34.</t>
  </si>
  <si>
    <t>Rentas exentas por beneficios empresariales en servicios, servicios técnicos, asistencia técnica y consultoría prestados en otro país de la CAN. Decisión 578 de 2004, art. 14.</t>
  </si>
  <si>
    <t>35.</t>
  </si>
  <si>
    <t>Rentas exentas por pensiones y anualidades obtenidas de fuentes productoras situadas en otro país miembro de la CAN. Decisión 578 de 2004, art. 15.</t>
  </si>
  <si>
    <t>36.</t>
  </si>
  <si>
    <t>Rentas exentas provenientes de actividades de entretenimiento público efectuadas en otro país miembro de la CAN. Decisión 578 de 2004, art. 16.</t>
  </si>
  <si>
    <t>37.</t>
  </si>
  <si>
    <t>Renta exenta de que trata L. 546/1999, art. 16. Modificado. L. 964/2005 asociados a proyectos de vivienda de interés y prioritario. E.T., art. 235-2, num. 4, lit. d</t>
  </si>
  <si>
    <t>38.</t>
  </si>
  <si>
    <t>Renta exenta. Incentivo tributario para empresas de economía naranja. E.T. art. 235-2 num. 1</t>
  </si>
  <si>
    <t>39.</t>
  </si>
  <si>
    <t>Renta exenta. Incentivo tributario para el desarrollo del campo colombiano, E.T. art. 235-2 num. 2</t>
  </si>
  <si>
    <t>Resolución DIAN No. 000227 del 23-Sep-2025, Art. 1.3.5.11.1. , modificado por el artículo 18 de la Res. 233/25</t>
  </si>
  <si>
    <t>Descuento tributario por impuestos pagados en el exterior solicitado como descuento por los contribuyentes nacionales que perciban rentas de fuente extranjera. E.T., art. 254.</t>
  </si>
  <si>
    <t>Descuento tributario empresas de servicios públicos domiciliarios que presten servicios de acueducto y alcantarillado. L. 788/2002, art. 104.</t>
  </si>
  <si>
    <t>Descuento tributario por donaciones dirigida a programas de becas o créditos condonables. E.T. art. 256, parágrafo 2 num. I), modificado L. 2277/2022 art. 21.</t>
  </si>
  <si>
    <t>Descuento tributario por inversiones en investigación, desarrollo tecnológico e innovación. E.T., art. 256, Inc. 1, modificado L. 2277/2022 art. 21.</t>
  </si>
  <si>
    <t>Descuento por donaciones efectuadas a entidades sin ánimo de lucro pertenecientes al régimen tributario especial. E.T., art. 257, creado L. 1819/2016, art. 105.</t>
  </si>
  <si>
    <t>Descuento tributario por donaciones efectuadas a entidades sin ánimo de lucro no contribuyentes de que tratan los artículos 22 y 23 del estatuto tributario. E.T., art. 257, creado L. 1819/2016, art. 105.</t>
  </si>
  <si>
    <t>Descuento tributario para inversiones realizadas en control, conservación y mejoramiento del medio ambiente. E.T., art. 255, creado L. 1819/2016, art. 103.</t>
  </si>
  <si>
    <t>Descuento tributario por donaciones en la red nacional de bibliotecas públicas y biblioteca nacional E.T., art. 257, parágrafo, creado L. 1819/2016, art. 105.</t>
  </si>
  <si>
    <t>Descuento tributario por donaciones a favor del fondo para reparación de víctimas. L. 1448/2011, art 177, y DUR 1084 de 2015, art. 2.2.10.6.</t>
  </si>
  <si>
    <t>Descuento tributario por impuestos pagados en el exterior por la Entidad controlada del Exterior (ECE). E.T., art. 892, adicionado por L. 1819/2016, art. 139.</t>
  </si>
  <si>
    <t>Descuento tributario por donación a la Corporación General Gustavo Matamoros D'Costa y demás fundaciones dedicadas a la defensa, protección de derechos humanos. E.T., art 126-2, inc. 1.</t>
  </si>
  <si>
    <t>Descuento tributario por donación a organismos de deporte aficionado. E.T., art. 126-2, inc. 2.</t>
  </si>
  <si>
    <t>Descuento tributario por donación a organismos deportivos y recreativos o culturales personas jurídicas sin ánimo de lucro, E.T., art. 126-2, inc. 3.</t>
  </si>
  <si>
    <t>Descuento tributario por donaciones efectuadas para el apadrinamiento de parques naturales y conservación de bosques naturales. E.T., art. 126-5.</t>
  </si>
  <si>
    <t>Descuento tributario por aportes al sistema general de pensiones a cargo del empleador que sea contribuyente del impuesto unificado bajo el régimen simple de tributación. E.T., art. 903</t>
  </si>
  <si>
    <t>Descuento tributario por ventas de bienes o servicios realizados a través de los sistemas de tarjetas de crédito y/o débito y otros mecanismos electrónicos de pagos. E.T., art. 912.</t>
  </si>
  <si>
    <t>Descuento tributario por el gravamen a los movimientos financieros efectivamente pagado y solicitado, art. 912 del E.T.</t>
  </si>
  <si>
    <t>Descuento tributario por impuesto sobre las ventas en la importación, formación, construcción, o adquisición de activos fijos reales productivos. E.T., art. 258-1. En el de leasing financiero, reportar el NIT del arrendador.</t>
  </si>
  <si>
    <t>Descuento tributario por convenios con Coldeportes para asignar becas de estudio y manutención a deportistas talento o reserva deportiva. E.T., art. 257-1, adicionado por L. 1955/2019 art. 190.</t>
  </si>
  <si>
    <t>Descuento para inversiones realizadas en control, conservación y mejoramiento del medio ambiente en actividades turísticas. E.T., art. 255, par. 2, adicionado L. 2068/2020, art. 42.</t>
  </si>
  <si>
    <t>Descuento por donaciones realizadas a la agencia de emprendimiento e innovación del Gobierno nacional iNNpulsa. E.T., art. 256, par. 2, inc. 2., modificado L. 2277/2022 art. 21.</t>
  </si>
  <si>
    <t>Descuento por donaciones recibidas por el Fondo Nacional de Financiamiento para la Ciencia, la Tecnología y la Innovación, Fondo Francisco José de Caldas, destinadas al financiamiento de Programas y/o Proyectos de Ciencia, Tecnología e Innovación. E.T. art. 256, parágrafo 2 num. Ii), modificado L. 2277/2022 art. 21.</t>
  </si>
  <si>
    <t>Descuento por remuneración correspondiente a la vinculación de personal con título de doctorado en las empresas contribuyentes de renta, E.T. art. 256, parágrafo 2 num. Iii)., modificado L. 2277/2022 art. 21.</t>
  </si>
  <si>
    <t>Descuento por donaciones recibidas por intermedio del Icetex, dirigidas a programas de becas que financien la formación y educación de quienes ingresen a la Fuerza Pública. E.T. art. 256, parágrafo 2 num. Iv)., modificado L. 2277/2022 art. 21.</t>
  </si>
  <si>
    <t>Descuento tributario por donaciones efectuadas a bancos de alimentos y entidades sin ánimo de lucro, pertenecientes al Régimen Tributario Especial. E.T., Art. 257 par. 1, adicionado Ley 2380/2024. No incluir esta información en el concepto 8318.</t>
  </si>
  <si>
    <t xml:space="preserve">DESCUENTOS TRIBUTARIOS </t>
  </si>
  <si>
    <t>Concepto Exógena</t>
  </si>
  <si>
    <t>Para las rentas de trabajo en las cuales procedan costos y gastos deducibles, los topes indicativos de costos y gastos deducibles se estiman en…...................................................</t>
  </si>
  <si>
    <t>A partir del año gravable 2023, el impuesto de industria y comercio no puede tomarse como descuento tributario; sólo podrá tomarse como deducible en renta en un porcentaje del (Art. 115 ET)…...................................................</t>
  </si>
  <si>
    <t>Las inversiones o donaciones en los proyectos relacionados con las Artes, Culturas y Patrimonio e infraestructura de espectáculos públicos de artes escénicas previstos en el Artículo 4o de la Ley 1493 de 2011 dará derecho a una deducción sobre el valor donado e invertido del ....................................................................................</t>
  </si>
  <si>
    <t>DECLARACIÓN DEL IMPUESTO SOBRE LA RENTA Y COMPLEMENTARIO</t>
  </si>
  <si>
    <t>AÑO GRAVABLE 2025 (FRACCIÓN 2026)</t>
  </si>
  <si>
    <r>
      <t xml:space="preserve">BENEFICIO DE LA AUDITORÍA III 
</t>
    </r>
    <r>
      <rPr>
        <b/>
        <sz val="26"/>
        <color theme="0"/>
        <rFont val="Arial Narrow"/>
        <family val="2"/>
      </rPr>
      <t>&lt;Art. 689-3 ET&gt;</t>
    </r>
  </si>
  <si>
    <t>Para efectos del BENEFICIO DE LA AUDITORÍA, por favor ejecute los siguientes tres &lt;3&gt; pasos:</t>
  </si>
  <si>
    <t>1. Responda el punto 1, a través del "CUESTIONARIO PARA VERIFICAR REQUISITOS", marcando con una "X" las respuestas "SÍ" o "NO".</t>
  </si>
  <si>
    <t>2. Una vez respondido el cuestionario, determine si el contribuyente puede acogerse al beneficio revisando la respuesta obtenida en el punto 2 "RESULTADO DE LA VERIFICACIÓN DE REQUISITOS".</t>
  </si>
  <si>
    <t>3. En el punto 3, a través del "ANÁLISIS DEL IMPACTO DEL BENEFICIO DE LA AUDITORÍA", escoja la opción más conveniente para aspirar a una firmeza de seis &lt;6&gt; o doce &lt;12&gt; meses.</t>
  </si>
  <si>
    <t>1.- CUESTIONARIO PARA VERIFICAR REQUISITOS:</t>
  </si>
  <si>
    <t>Favor responda &lt;Sí o No&gt; su intención de acogerse al beneficio.</t>
  </si>
  <si>
    <t>SÍ</t>
  </si>
  <si>
    <t>NO</t>
  </si>
  <si>
    <t>Favor responder las siguientes preguntas, con el fin de determinar si cumple con los requisitos para acogerse al beneficio de auditoría, marcando con una "X" las respuestas "SÍ" o "NO":</t>
  </si>
  <si>
    <t>PREGUNTA</t>
  </si>
  <si>
    <t>¿La declaración se presentará en forma oportuna, dentro de los plazos fijados por el Gobierno Nacional?</t>
  </si>
  <si>
    <t>¿El pago se realizará en los plazos fijados por el Gobierno Nacional?</t>
  </si>
  <si>
    <t>¿El contribuyente goza de beneficios tributarios en razón a su ubicación en una zona geográfica determinada?</t>
  </si>
  <si>
    <t>¿Las retenciones en la fuente declaradas son reales y están debidamente soportadas &lt;esto es, NO SON INEXISTENTES&gt;?</t>
  </si>
  <si>
    <t>¿El impuesto neto sobre la renta de la declaración correspondiente al año gravable 2024 (para 2025) (ó año gravable 2025 para la fracción 2026), es igual o superior a 71 UVT?</t>
  </si>
  <si>
    <t>RESPONDA PREGUNTAS DEL 7 AL 9 SÓLO SI LA DECLARACIÓN A PRESENTAR CORRESPONDE A UNA CORRECCIÓN DE LA DECLARACIÓN DEL AÑO GRAVABLE RESPECTIVO PRESENTADA CON BENEFICIO DE AUDITORÍA:</t>
  </si>
  <si>
    <t>La presentación de la actual declaración de corrección, ¿se hará antes del término de firmeza &lt;6 o 12 meses&gt; con el que se presentó la declaración inicial?</t>
  </si>
  <si>
    <t>En la declaración de corrección que se va a presentar, ¿se reduce el incremento en el impuesto neto de renta (35% ó 25%) presentado en la declaración inicial?</t>
  </si>
  <si>
    <t>En la declaración de corrección que se va a presentar, ¿se reduce el monto del impuesto neto de renta a pagar?</t>
  </si>
  <si>
    <t>2.- RESULTADO DE LA VERIFICACIÓN DE REQUISITOS:</t>
  </si>
  <si>
    <t>3.- ANÁLISIS DEL IMPACTO DEL BENEFICIO DE LA AUDITORÍA:</t>
  </si>
  <si>
    <t>VALOR DEL IMPUESTO NETO DE RENTA</t>
  </si>
  <si>
    <t>VALOR DEL IMPUESTO NETO DE RENTA &lt;con Firmeza 6 meses&gt;</t>
  </si>
  <si>
    <t>VALOR DEL IMPUESTO NETO DE RENTA &lt;con Firmeza 12 meses&gt;</t>
  </si>
  <si>
    <t>AÑO GRAVABLE 2024</t>
  </si>
  <si>
    <t>AÑO GRAVABLE 2025</t>
  </si>
  <si>
    <t>(Año 2024: $3.342.000=)</t>
  </si>
  <si>
    <t>La declaración del impuesto sobre la renta y complementario 2025, ¿arroja una pérdida fiscal?</t>
  </si>
  <si>
    <r>
      <rPr>
        <b/>
        <u/>
        <sz val="17"/>
        <color theme="1"/>
        <rFont val="Arial Narrow"/>
        <family val="2"/>
      </rPr>
      <t>La deducción por intereses de vivienda del artículo 119 del Estatuto Tributario no debe detraerse de los rendimientos financieros para el cálculo del componente inflacionario previsto en el parágrafo 1 del artículo 38 ibidem.</t>
    </r>
    <r>
      <rPr>
        <sz val="17"/>
        <color theme="1"/>
        <rFont val="Arial Narrow"/>
        <family val="2"/>
      </rPr>
      <t xml:space="preserve"> Al estar regulada de manera específica en el artículo 1.2.1.20.3 del Decreto 1625 de 2016, opera el principio de especialidad. Por ende, esta deducción se aplica de forma autónoma en la cédula general, sin afectación recíproca con los ingresos por rendimientos financieros (CONCEPTO 009067 int 827 DE 2026, mayo 29).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</si>
</sst>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quot;$&quot;* #,##0.00_-;\-&quot;$&quot;* #,##0.00_-;_-&quot;$&quot;* &quot;-&quot;??_-;_-@_-"/>
    <numFmt numFmtId="165" formatCode="_-&quot;$&quot;* #,##0_-;\-&quot;$&quot;* #,##0_-;_-&quot;$&quot;* &quot;-&quot;??_-;_-@_-"/>
    <numFmt numFmtId="166" formatCode="_(* #,##0.00_);_(* \(#,##0.00\);_(* &quot;-&quot;??_);_(@_)"/>
    <numFmt numFmtId="167" formatCode="_-&quot;$&quot;\ * #,##0_-;\-&quot;$&quot;\ * #,##0_-;_-&quot;$&quot;\ * &quot;-&quot;??_-;_-@_-"/>
  </numFmts>
  <fonts count="169" x14ac:knownFonts="1">
    <font>
      <sz val="11"/>
      <color theme="1"/>
      <name val="Calibri"/>
      <family val="2"/>
      <scheme val="minor"/>
    </font>
    <font>
      <sz val="11"/>
      <color theme="1"/>
      <name val="Arial Narrow"/>
      <family val="2"/>
    </font>
    <font>
      <b/>
      <sz val="16"/>
      <color theme="1"/>
      <name val="Arial Narrow"/>
      <family val="2"/>
    </font>
    <font>
      <sz val="16"/>
      <color theme="1"/>
      <name val="Arial Narrow"/>
      <family val="2"/>
    </font>
    <font>
      <b/>
      <sz val="18"/>
      <color theme="1"/>
      <name val="Arial Narrow"/>
      <family val="2"/>
    </font>
    <font>
      <sz val="18"/>
      <color theme="1"/>
      <name val="Arial Narrow"/>
      <family val="2"/>
    </font>
    <font>
      <b/>
      <sz val="18"/>
      <color rgb="FFFF0000"/>
      <name val="Arial Narrow"/>
      <family val="2"/>
    </font>
    <font>
      <sz val="11"/>
      <color indexed="81"/>
      <name val="Tahoma"/>
      <family val="2"/>
    </font>
    <font>
      <b/>
      <sz val="14"/>
      <color indexed="81"/>
      <name val="Tahoma"/>
      <family val="2"/>
    </font>
    <font>
      <sz val="14"/>
      <color indexed="81"/>
      <name val="Tahoma"/>
      <family val="2"/>
    </font>
    <font>
      <b/>
      <sz val="16"/>
      <color indexed="81"/>
      <name val="Tahoma"/>
      <family val="2"/>
    </font>
    <font>
      <sz val="16"/>
      <color indexed="81"/>
      <name val="Tahoma"/>
      <family val="2"/>
    </font>
    <font>
      <b/>
      <sz val="18"/>
      <color indexed="81"/>
      <name val="Tahoma"/>
      <family val="2"/>
    </font>
    <font>
      <sz val="18"/>
      <color indexed="81"/>
      <name val="Tahoma"/>
      <family val="2"/>
    </font>
    <font>
      <sz val="11"/>
      <color theme="1"/>
      <name val="Calibri"/>
      <family val="2"/>
      <scheme val="minor"/>
    </font>
    <font>
      <sz val="14"/>
      <color theme="1"/>
      <name val="Arial"/>
      <family val="2"/>
    </font>
    <font>
      <sz val="16"/>
      <color theme="1"/>
      <name val="Arial"/>
      <family val="2"/>
    </font>
    <font>
      <b/>
      <sz val="14"/>
      <color theme="1"/>
      <name val="Arial"/>
      <family val="2"/>
    </font>
    <font>
      <b/>
      <sz val="16"/>
      <color theme="1"/>
      <name val="Arial"/>
      <family val="2"/>
    </font>
    <font>
      <b/>
      <sz val="12"/>
      <color indexed="81"/>
      <name val="Tahoma"/>
      <family val="2"/>
    </font>
    <font>
      <sz val="12"/>
      <color indexed="81"/>
      <name val="Tahoma"/>
      <family val="2"/>
    </font>
    <font>
      <b/>
      <sz val="12"/>
      <color theme="1"/>
      <name val="Calibri"/>
      <family val="2"/>
      <scheme val="minor"/>
    </font>
    <font>
      <sz val="16"/>
      <color theme="1"/>
      <name val="Calibri"/>
      <family val="2"/>
      <scheme val="minor"/>
    </font>
    <font>
      <b/>
      <sz val="18"/>
      <color theme="1"/>
      <name val="Arial"/>
      <family val="2"/>
    </font>
    <font>
      <b/>
      <sz val="18"/>
      <color theme="1"/>
      <name val="Calibri"/>
      <family val="2"/>
      <scheme val="minor"/>
    </font>
    <font>
      <sz val="18"/>
      <color theme="1"/>
      <name val="Calibri"/>
      <family val="2"/>
      <scheme val="minor"/>
    </font>
    <font>
      <b/>
      <u/>
      <sz val="16"/>
      <color indexed="81"/>
      <name val="Tahoma"/>
      <family val="2"/>
    </font>
    <font>
      <b/>
      <sz val="16"/>
      <color theme="0"/>
      <name val="Arial"/>
      <family val="2"/>
    </font>
    <font>
      <b/>
      <sz val="22"/>
      <color theme="1"/>
      <name val="Arial"/>
      <family val="2"/>
    </font>
    <font>
      <b/>
      <sz val="16"/>
      <color theme="1"/>
      <name val="Arial Rounded MT Bold"/>
      <family val="2"/>
    </font>
    <font>
      <b/>
      <sz val="20"/>
      <color theme="1"/>
      <name val="Arial Rounded MT Bold"/>
      <family val="2"/>
    </font>
    <font>
      <b/>
      <u/>
      <sz val="16"/>
      <color theme="1"/>
      <name val="Arial Narrow"/>
      <family val="2"/>
    </font>
    <font>
      <b/>
      <sz val="20"/>
      <color theme="1"/>
      <name val="Arial Narrow"/>
      <family val="2"/>
    </font>
    <font>
      <b/>
      <u/>
      <sz val="18"/>
      <color theme="1"/>
      <name val="Arial Narrow"/>
      <family val="2"/>
    </font>
    <font>
      <b/>
      <u/>
      <sz val="20"/>
      <color theme="1"/>
      <name val="Arial Narrow"/>
      <family val="2"/>
    </font>
    <font>
      <b/>
      <sz val="12"/>
      <color theme="1"/>
      <name val="Arial"/>
      <family val="2"/>
    </font>
    <font>
      <b/>
      <sz val="11"/>
      <color theme="1"/>
      <name val="Arial Black"/>
      <family val="2"/>
    </font>
    <font>
      <b/>
      <sz val="11"/>
      <color theme="1"/>
      <name val="Arial Narrow"/>
      <family val="2"/>
    </font>
    <font>
      <i/>
      <sz val="20"/>
      <color rgb="FFFFFF00"/>
      <name val="Times New Roman"/>
      <family val="1"/>
    </font>
    <font>
      <i/>
      <u/>
      <sz val="20"/>
      <color rgb="FFFFFF00"/>
      <name val="Times New Roman"/>
      <family val="1"/>
    </font>
    <font>
      <b/>
      <u/>
      <sz val="12"/>
      <color indexed="81"/>
      <name val="Tahoma"/>
      <family val="2"/>
    </font>
    <font>
      <sz val="12"/>
      <color theme="1"/>
      <name val="Arial Narrow"/>
      <family val="2"/>
    </font>
    <font>
      <sz val="14"/>
      <color theme="1"/>
      <name val="Arial Narrow"/>
      <family val="2"/>
    </font>
    <font>
      <b/>
      <sz val="20"/>
      <color theme="1"/>
      <name val="Calibri"/>
      <family val="2"/>
      <scheme val="minor"/>
    </font>
    <font>
      <b/>
      <sz val="16"/>
      <color rgb="FFFF0000"/>
      <name val="Arial Narrow"/>
      <family val="2"/>
    </font>
    <font>
      <sz val="20"/>
      <color theme="1"/>
      <name val="Arial Narrow"/>
      <family val="2"/>
    </font>
    <font>
      <sz val="16"/>
      <color rgb="FF002060"/>
      <name val="Arial Narrow"/>
      <family val="2"/>
    </font>
    <font>
      <b/>
      <sz val="16"/>
      <color rgb="FF002060"/>
      <name val="Arial Narrow"/>
      <family val="2"/>
    </font>
    <font>
      <u/>
      <sz val="16"/>
      <color rgb="FF002060"/>
      <name val="Arial Narrow"/>
      <family val="2"/>
    </font>
    <font>
      <sz val="16"/>
      <color rgb="FF00B050"/>
      <name val="Arial Narrow"/>
      <family val="2"/>
    </font>
    <font>
      <b/>
      <sz val="16"/>
      <color rgb="FF00B050"/>
      <name val="Arial Narrow"/>
      <family val="2"/>
    </font>
    <font>
      <b/>
      <u/>
      <sz val="16"/>
      <color rgb="FF00B050"/>
      <name val="Arial Narrow"/>
      <family val="2"/>
    </font>
    <font>
      <b/>
      <i/>
      <sz val="18"/>
      <color theme="1"/>
      <name val="Arial Narrow"/>
      <family val="2"/>
    </font>
    <font>
      <i/>
      <sz val="18"/>
      <color theme="1"/>
      <name val="Arial Narrow"/>
      <family val="2"/>
    </font>
    <font>
      <b/>
      <sz val="16"/>
      <color theme="9" tint="-0.499984740745262"/>
      <name val="Arial Nova Cond"/>
      <family val="2"/>
    </font>
    <font>
      <sz val="22"/>
      <color rgb="FFC00000"/>
      <name val="Arial Rounded MT Bold"/>
      <family val="2"/>
    </font>
    <font>
      <sz val="22"/>
      <color theme="0"/>
      <name val="Arial Rounded MT Bold"/>
      <family val="2"/>
    </font>
    <font>
      <b/>
      <sz val="18"/>
      <color rgb="FFC00000"/>
      <name val="Arial Narrow"/>
      <family val="2"/>
    </font>
    <font>
      <b/>
      <sz val="16"/>
      <color rgb="FFFFFF00"/>
      <name val="Arial Narrow"/>
      <family val="2"/>
    </font>
    <font>
      <b/>
      <sz val="16"/>
      <color theme="9" tint="-0.249977111117893"/>
      <name val="Arial Narrow"/>
      <family val="2"/>
    </font>
    <font>
      <b/>
      <u/>
      <sz val="14"/>
      <color indexed="81"/>
      <name val="Tahoma"/>
      <family val="2"/>
    </font>
    <font>
      <b/>
      <u/>
      <sz val="14"/>
      <color indexed="10"/>
      <name val="Tahoma"/>
      <family val="2"/>
    </font>
    <font>
      <b/>
      <u/>
      <sz val="18"/>
      <color indexed="81"/>
      <name val="Tahoma"/>
      <family val="2"/>
    </font>
    <font>
      <b/>
      <u/>
      <sz val="18"/>
      <color indexed="10"/>
      <name val="Tahoma"/>
      <family val="2"/>
    </font>
    <font>
      <b/>
      <sz val="14"/>
      <color indexed="10"/>
      <name val="Tahoma"/>
      <family val="2"/>
    </font>
    <font>
      <b/>
      <sz val="22"/>
      <color theme="1"/>
      <name val="Arial Narrow"/>
      <family val="2"/>
    </font>
    <font>
      <b/>
      <u/>
      <sz val="16"/>
      <color indexed="10"/>
      <name val="Tahoma"/>
      <family val="2"/>
    </font>
    <font>
      <b/>
      <u/>
      <sz val="12"/>
      <color indexed="10"/>
      <name val="Tahoma"/>
      <family val="2"/>
    </font>
    <font>
      <sz val="22"/>
      <color theme="1"/>
      <name val="Arial Narrow"/>
      <family val="2"/>
    </font>
    <font>
      <b/>
      <sz val="20"/>
      <color theme="1"/>
      <name val="Arial"/>
      <family val="2"/>
    </font>
    <font>
      <b/>
      <sz val="16"/>
      <name val="Arial Narrow"/>
      <family val="2"/>
    </font>
    <font>
      <b/>
      <sz val="14"/>
      <name val="Arial Narrow"/>
      <family val="2"/>
    </font>
    <font>
      <sz val="14"/>
      <name val="Arial Narrow"/>
      <family val="2"/>
    </font>
    <font>
      <b/>
      <sz val="22"/>
      <color rgb="FFFFFF00"/>
      <name val="Arial Narrow"/>
      <family val="2"/>
    </font>
    <font>
      <i/>
      <sz val="11"/>
      <color theme="1"/>
      <name val="Times New Roman"/>
      <family val="1"/>
    </font>
    <font>
      <b/>
      <sz val="22"/>
      <color theme="0"/>
      <name val="Arial Narrow"/>
      <family val="2"/>
    </font>
    <font>
      <b/>
      <i/>
      <sz val="14"/>
      <color indexed="81"/>
      <name val="Arial"/>
      <family val="2"/>
    </font>
    <font>
      <b/>
      <i/>
      <u/>
      <sz val="14"/>
      <color indexed="10"/>
      <name val="Arial"/>
      <family val="2"/>
    </font>
    <font>
      <i/>
      <sz val="14"/>
      <color indexed="81"/>
      <name val="Arial"/>
      <family val="2"/>
    </font>
    <font>
      <b/>
      <sz val="16"/>
      <color theme="1"/>
      <name val="Algerian"/>
      <family val="5"/>
    </font>
    <font>
      <b/>
      <sz val="20"/>
      <color indexed="81"/>
      <name val="Tahoma"/>
      <family val="2"/>
    </font>
    <font>
      <b/>
      <u/>
      <sz val="20"/>
      <color indexed="10"/>
      <name val="Tahoma"/>
      <family val="2"/>
    </font>
    <font>
      <sz val="20"/>
      <color indexed="81"/>
      <name val="Tahoma"/>
      <family val="2"/>
    </font>
    <font>
      <b/>
      <u/>
      <sz val="20"/>
      <color indexed="81"/>
      <name val="Tahoma"/>
      <family val="2"/>
    </font>
    <font>
      <b/>
      <sz val="16"/>
      <color rgb="FFC00000"/>
      <name val="Arial Narrow"/>
      <family val="2"/>
    </font>
    <font>
      <b/>
      <u/>
      <sz val="16"/>
      <color rgb="FFC00000"/>
      <name val="Arial Narrow"/>
      <family val="2"/>
    </font>
    <font>
      <b/>
      <sz val="16"/>
      <color theme="0"/>
      <name val="Arial Rounded MT Bold"/>
      <family val="2"/>
    </font>
    <font>
      <b/>
      <sz val="14"/>
      <color theme="1"/>
      <name val="Arial Narrow"/>
      <family val="2"/>
    </font>
    <font>
      <u/>
      <sz val="11"/>
      <color theme="10"/>
      <name val="Calibri"/>
      <family val="2"/>
      <scheme val="minor"/>
    </font>
    <font>
      <b/>
      <sz val="18"/>
      <color theme="0"/>
      <name val="Arial Rounded MT Bold"/>
      <family val="2"/>
    </font>
    <font>
      <sz val="12"/>
      <color theme="1"/>
      <name val="Arial"/>
      <family val="2"/>
    </font>
    <font>
      <b/>
      <sz val="20"/>
      <color rgb="FFFF0000"/>
      <name val="Arial"/>
      <family val="2"/>
    </font>
    <font>
      <b/>
      <sz val="11"/>
      <color indexed="81"/>
      <name val="Tahoma"/>
      <family val="2"/>
    </font>
    <font>
      <b/>
      <u/>
      <sz val="11"/>
      <color indexed="10"/>
      <name val="Tahoma"/>
      <family val="2"/>
    </font>
    <font>
      <sz val="12"/>
      <color rgb="FFFFFF00"/>
      <name val="Arial Rounded MT Bold"/>
      <family val="2"/>
    </font>
    <font>
      <sz val="14"/>
      <color rgb="FFFFFF00"/>
      <name val="Arial Rounded MT Bold"/>
      <family val="2"/>
    </font>
    <font>
      <b/>
      <vertAlign val="superscript"/>
      <sz val="18"/>
      <color theme="1"/>
      <name val="Arial Narrow"/>
      <family val="2"/>
    </font>
    <font>
      <b/>
      <u/>
      <sz val="11"/>
      <color indexed="81"/>
      <name val="Tahoma"/>
      <family val="2"/>
    </font>
    <font>
      <sz val="12"/>
      <name val="Verdana"/>
      <family val="2"/>
    </font>
    <font>
      <b/>
      <sz val="22"/>
      <color theme="1"/>
      <name val="Algerian"/>
      <family val="5"/>
    </font>
    <font>
      <b/>
      <sz val="18"/>
      <color rgb="FFFFFF00"/>
      <name val="Algerian"/>
      <family val="5"/>
    </font>
    <font>
      <b/>
      <u/>
      <sz val="14"/>
      <color theme="1"/>
      <name val="Arial Narrow"/>
      <family val="2"/>
    </font>
    <font>
      <b/>
      <sz val="26"/>
      <color theme="1"/>
      <name val="Algerian"/>
      <family val="5"/>
    </font>
    <font>
      <sz val="8"/>
      <color indexed="81"/>
      <name val="Tahoma"/>
      <family val="2"/>
    </font>
    <font>
      <b/>
      <sz val="16"/>
      <color rgb="FFC00000"/>
      <name val="Arial"/>
      <family val="2"/>
    </font>
    <font>
      <b/>
      <u/>
      <sz val="26"/>
      <color theme="0"/>
      <name val="Verdana"/>
      <family val="2"/>
    </font>
    <font>
      <sz val="18"/>
      <color theme="1"/>
      <name val="Arial"/>
      <family val="2"/>
    </font>
    <font>
      <b/>
      <sz val="18"/>
      <color rgb="FFFF0000"/>
      <name val="Arial"/>
      <family val="2"/>
    </font>
    <font>
      <b/>
      <sz val="20"/>
      <color rgb="FFFFFF00"/>
      <name val="Arial Narrow"/>
      <family val="2"/>
    </font>
    <font>
      <sz val="16"/>
      <color rgb="FFFFFF00"/>
      <name val="Arial Narrow"/>
      <family val="2"/>
    </font>
    <font>
      <b/>
      <u/>
      <sz val="18"/>
      <color rgb="FFFF0000"/>
      <name val="Arial Narrow"/>
      <family val="2"/>
    </font>
    <font>
      <u/>
      <sz val="18"/>
      <color theme="1"/>
      <name val="Arial Narrow"/>
      <family val="2"/>
    </font>
    <font>
      <b/>
      <sz val="18"/>
      <color rgb="FFFF0000"/>
      <name val="Calibri"/>
      <family val="2"/>
      <scheme val="minor"/>
    </font>
    <font>
      <sz val="28"/>
      <color theme="0"/>
      <name val="Arial Rounded MT Bold"/>
      <family val="2"/>
    </font>
    <font>
      <sz val="18"/>
      <color rgb="FFFF0000"/>
      <name val="Arial Narrow"/>
      <family val="2"/>
    </font>
    <font>
      <b/>
      <sz val="12"/>
      <color indexed="9"/>
      <name val="Tahoma"/>
      <family val="2"/>
    </font>
    <font>
      <b/>
      <u/>
      <sz val="12"/>
      <color indexed="9"/>
      <name val="Tahoma"/>
      <family val="2"/>
    </font>
    <font>
      <sz val="12"/>
      <color indexed="9"/>
      <name val="Tahoma"/>
      <family val="2"/>
    </font>
    <font>
      <b/>
      <sz val="12"/>
      <color indexed="32"/>
      <name val="Tahoma"/>
      <family val="2"/>
    </font>
    <font>
      <b/>
      <sz val="20"/>
      <color theme="1"/>
      <name val="Algerian"/>
      <family val="5"/>
    </font>
    <font>
      <sz val="18"/>
      <name val="Arial Narrow"/>
      <family val="2"/>
    </font>
    <font>
      <sz val="17"/>
      <color theme="1"/>
      <name val="Arial Narrow"/>
      <family val="2"/>
    </font>
    <font>
      <b/>
      <sz val="17"/>
      <color theme="1"/>
      <name val="Arial Narrow"/>
      <family val="2"/>
    </font>
    <font>
      <b/>
      <sz val="36"/>
      <color theme="1"/>
      <name val="Algerian"/>
      <family val="5"/>
    </font>
    <font>
      <sz val="16"/>
      <name val="Arial Narrow"/>
      <family val="2"/>
    </font>
    <font>
      <b/>
      <u/>
      <sz val="16"/>
      <color rgb="FF002060"/>
      <name val="Arial"/>
      <family val="2"/>
    </font>
    <font>
      <b/>
      <sz val="18"/>
      <color theme="1"/>
      <name val="Arial Black"/>
      <family val="2"/>
    </font>
    <font>
      <b/>
      <sz val="20"/>
      <name val="Arial"/>
      <family val="2"/>
    </font>
    <font>
      <b/>
      <u/>
      <sz val="18"/>
      <color rgb="FFC00000"/>
      <name val="Arial Narrow"/>
      <family val="2"/>
    </font>
    <font>
      <sz val="11"/>
      <color theme="1"/>
      <name val="Arial"/>
      <family val="2"/>
    </font>
    <font>
      <b/>
      <sz val="16"/>
      <color indexed="10"/>
      <name val="Tahoma"/>
      <family val="2"/>
    </font>
    <font>
      <b/>
      <u/>
      <sz val="16"/>
      <color theme="1"/>
      <name val="Calibri"/>
      <family val="2"/>
      <scheme val="minor"/>
    </font>
    <font>
      <sz val="14"/>
      <color theme="1"/>
      <name val="Franklin Gothic Medium"/>
      <family val="2"/>
    </font>
    <font>
      <b/>
      <sz val="16"/>
      <color theme="1"/>
      <name val="Roboto Condensed"/>
    </font>
    <font>
      <sz val="14"/>
      <color rgb="FFFFFF00"/>
      <name val="Arial"/>
      <family val="2"/>
    </font>
    <font>
      <b/>
      <sz val="16"/>
      <color indexed="9"/>
      <name val="Tahoma"/>
      <family val="2"/>
    </font>
    <font>
      <sz val="16"/>
      <color indexed="43"/>
      <name val="Tahoma"/>
      <family val="2"/>
    </font>
    <font>
      <b/>
      <sz val="16"/>
      <color indexed="43"/>
      <name val="Tahoma"/>
      <family val="2"/>
    </font>
    <font>
      <b/>
      <sz val="24"/>
      <color rgb="FFFFFF00"/>
      <name val="Arial Narrow"/>
      <family val="2"/>
    </font>
    <font>
      <b/>
      <sz val="18"/>
      <color rgb="FFFFFF00"/>
      <name val="Calibri"/>
      <family val="2"/>
      <scheme val="minor"/>
    </font>
    <font>
      <sz val="12"/>
      <color rgb="FFFFFF00"/>
      <name val="Arial"/>
      <family val="2"/>
    </font>
    <font>
      <b/>
      <sz val="11"/>
      <color rgb="FFFFFF00"/>
      <name val="Arial"/>
      <family val="2"/>
    </font>
    <font>
      <b/>
      <sz val="12"/>
      <color rgb="FFFFFF00"/>
      <name val="Arial"/>
      <family val="2"/>
    </font>
    <font>
      <b/>
      <sz val="28"/>
      <color rgb="FFFFFF00"/>
      <name val="Arial Narrow"/>
      <family val="2"/>
    </font>
    <font>
      <b/>
      <u/>
      <sz val="26"/>
      <color rgb="FFFFFF00"/>
      <name val="Arial"/>
      <family val="2"/>
    </font>
    <font>
      <b/>
      <sz val="26"/>
      <color theme="1"/>
      <name val="Bauhaus 93"/>
      <family val="5"/>
    </font>
    <font>
      <sz val="11"/>
      <color rgb="FFFF0000"/>
      <name val="Calibri"/>
      <family val="2"/>
      <scheme val="minor"/>
    </font>
    <font>
      <b/>
      <sz val="18"/>
      <color rgb="FFFF0000"/>
      <name val="Arial Rounded MT Bold"/>
      <family val="2"/>
    </font>
    <font>
      <b/>
      <sz val="26"/>
      <color theme="0"/>
      <name val="Arial Rounded MT Bold"/>
      <family val="2"/>
    </font>
    <font>
      <b/>
      <sz val="26"/>
      <color theme="0"/>
      <name val="Arial Narrow"/>
      <family val="2"/>
    </font>
    <font>
      <sz val="16"/>
      <color theme="1"/>
      <name val="Corbel"/>
      <family val="2"/>
    </font>
    <font>
      <sz val="18"/>
      <color rgb="FFFF0000"/>
      <name val="Arial Black"/>
      <family val="2"/>
    </font>
    <font>
      <sz val="20"/>
      <name val="Arial Black"/>
      <family val="2"/>
    </font>
    <font>
      <sz val="11"/>
      <color theme="2"/>
      <name val="Calibri"/>
      <family val="2"/>
      <scheme val="minor"/>
    </font>
    <font>
      <sz val="18"/>
      <color theme="0"/>
      <name val="Arial Black"/>
      <family val="2"/>
    </font>
    <font>
      <sz val="20"/>
      <color rgb="FF000000"/>
      <name val="Abadi"/>
      <family val="2"/>
    </font>
    <font>
      <sz val="14"/>
      <color theme="1"/>
      <name val="Arial Black"/>
      <family val="2"/>
    </font>
    <font>
      <sz val="16"/>
      <color rgb="FFFF0000"/>
      <name val="Arial Rounded MT Bold"/>
      <family val="2"/>
    </font>
    <font>
      <sz val="14"/>
      <color theme="0"/>
      <name val="Arial Black"/>
      <family val="2"/>
    </font>
    <font>
      <b/>
      <sz val="9"/>
      <color theme="1"/>
      <name val="Calibri"/>
      <family val="2"/>
      <scheme val="minor"/>
    </font>
    <font>
      <sz val="18"/>
      <color rgb="FFFFFF00"/>
      <name val="Corbel"/>
      <family val="2"/>
    </font>
    <font>
      <sz val="20"/>
      <color rgb="FF000000"/>
      <name val="Arial Narrow"/>
      <family val="2"/>
    </font>
    <font>
      <sz val="14"/>
      <color rgb="FFFF0000"/>
      <name val="Calibri"/>
      <family val="2"/>
      <scheme val="minor"/>
    </font>
    <font>
      <b/>
      <i/>
      <sz val="28"/>
      <color rgb="FFFFFF00"/>
      <name val="Arial Narrow"/>
      <family val="2"/>
    </font>
    <font>
      <b/>
      <sz val="19"/>
      <color theme="5" tint="-0.499984740745262"/>
      <name val="Arial"/>
      <family val="2"/>
    </font>
    <font>
      <sz val="19"/>
      <color theme="1"/>
      <name val="Arial"/>
      <family val="2"/>
    </font>
    <font>
      <u/>
      <sz val="14"/>
      <color indexed="81"/>
      <name val="Tahoma"/>
      <family val="2"/>
    </font>
    <font>
      <b/>
      <sz val="14"/>
      <color theme="1"/>
      <name val="Amasis MT Pro Black"/>
      <family val="1"/>
    </font>
    <font>
      <b/>
      <u/>
      <sz val="17"/>
      <color theme="1"/>
      <name val="Arial Narrow"/>
      <family val="2"/>
    </font>
  </fonts>
  <fills count="38">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0" tint="-0.14999847407452621"/>
        <bgColor indexed="64"/>
      </patternFill>
    </fill>
    <fill>
      <patternFill patternType="solid">
        <fgColor rgb="FF9999FF"/>
        <bgColor indexed="64"/>
      </patternFill>
    </fill>
    <fill>
      <patternFill patternType="solid">
        <fgColor rgb="FF002060"/>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00B050"/>
        <bgColor indexed="64"/>
      </patternFill>
    </fill>
    <fill>
      <patternFill patternType="solid">
        <fgColor rgb="FFFF0000"/>
        <bgColor indexed="64"/>
      </patternFill>
    </fill>
    <fill>
      <patternFill patternType="solid">
        <fgColor theme="1"/>
        <bgColor indexed="64"/>
      </patternFill>
    </fill>
    <fill>
      <patternFill patternType="darkGray">
        <bgColor theme="0"/>
      </patternFill>
    </fill>
    <fill>
      <patternFill patternType="solid">
        <fgColor theme="7" tint="0.79998168889431442"/>
        <bgColor indexed="64"/>
      </patternFill>
    </fill>
    <fill>
      <patternFill patternType="solid">
        <fgColor theme="2" tint="-9.9978637043366805E-2"/>
        <bgColor indexed="64"/>
      </patternFill>
    </fill>
    <fill>
      <patternFill patternType="mediumGray">
        <bgColor theme="0"/>
      </patternFill>
    </fill>
    <fill>
      <patternFill patternType="solid">
        <fgColor theme="9" tint="-0.249977111117893"/>
        <bgColor indexed="64"/>
      </patternFill>
    </fill>
    <fill>
      <patternFill patternType="solid">
        <fgColor theme="8" tint="0.39997558519241921"/>
        <bgColor indexed="64"/>
      </patternFill>
    </fill>
    <fill>
      <patternFill patternType="solid">
        <fgColor theme="4"/>
        <bgColor indexed="64"/>
      </patternFill>
    </fill>
    <fill>
      <patternFill patternType="solid">
        <fgColor theme="8" tint="0.79998168889431442"/>
        <bgColor indexed="64"/>
      </patternFill>
    </fill>
    <fill>
      <patternFill patternType="solid">
        <fgColor theme="7" tint="-0.499984740745262"/>
        <bgColor indexed="64"/>
      </patternFill>
    </fill>
    <fill>
      <patternFill patternType="solid">
        <fgColor theme="3" tint="0.79998168889431442"/>
        <bgColor indexed="64"/>
      </patternFill>
    </fill>
    <fill>
      <patternFill patternType="solid">
        <fgColor rgb="FF0070C0"/>
        <bgColor indexed="64"/>
      </patternFill>
    </fill>
    <fill>
      <patternFill patternType="solid">
        <fgColor rgb="FF7030A0"/>
        <bgColor indexed="64"/>
      </patternFill>
    </fill>
    <fill>
      <patternFill patternType="solid">
        <fgColor theme="6" tint="0.59999389629810485"/>
        <bgColor indexed="64"/>
      </patternFill>
    </fill>
    <fill>
      <patternFill patternType="solid">
        <fgColor indexed="9"/>
        <bgColor indexed="9"/>
      </patternFill>
    </fill>
    <fill>
      <patternFill patternType="solid">
        <fgColor rgb="FF0070C0"/>
        <bgColor indexed="9"/>
      </patternFill>
    </fill>
    <fill>
      <patternFill patternType="solid">
        <fgColor rgb="FFFF0000"/>
        <bgColor indexed="9"/>
      </patternFill>
    </fill>
    <fill>
      <patternFill patternType="solid">
        <fgColor theme="7"/>
        <bgColor indexed="64"/>
      </patternFill>
    </fill>
    <fill>
      <patternFill patternType="solid">
        <fgColor theme="2"/>
        <bgColor indexed="64"/>
      </patternFill>
    </fill>
    <fill>
      <patternFill patternType="solid">
        <fgColor theme="0" tint="-0.249977111117893"/>
        <bgColor indexed="64"/>
      </patternFill>
    </fill>
    <fill>
      <patternFill patternType="solid">
        <fgColor theme="5"/>
        <bgColor indexed="64"/>
      </patternFill>
    </fill>
    <fill>
      <patternFill patternType="solid">
        <fgColor theme="2" tint="-0.499984740745262"/>
        <bgColor indexed="64"/>
      </patternFill>
    </fill>
    <fill>
      <patternFill patternType="solid">
        <fgColor theme="1" tint="4.9989318521683403E-2"/>
        <bgColor indexed="64"/>
      </patternFill>
    </fill>
  </fills>
  <borders count="93">
    <border>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dashed">
        <color auto="1"/>
      </bottom>
      <diagonal/>
    </border>
    <border>
      <left/>
      <right/>
      <top style="dashed">
        <color auto="1"/>
      </top>
      <bottom style="dashed">
        <color auto="1"/>
      </bottom>
      <diagonal/>
    </border>
    <border>
      <left style="thick">
        <color indexed="64"/>
      </left>
      <right style="thick">
        <color indexed="64"/>
      </right>
      <top style="thick">
        <color indexed="64"/>
      </top>
      <bottom style="thick">
        <color indexed="64"/>
      </bottom>
      <diagonal/>
    </border>
    <border>
      <left/>
      <right/>
      <top style="thick">
        <color indexed="64"/>
      </top>
      <bottom style="dashed">
        <color auto="1"/>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dashed">
        <color indexed="64"/>
      </left>
      <right style="dashed">
        <color indexed="64"/>
      </right>
      <top/>
      <bottom style="dashed">
        <color auto="1"/>
      </bottom>
      <diagonal/>
    </border>
    <border>
      <left style="dashed">
        <color auto="1"/>
      </left>
      <right style="dashed">
        <color auto="1"/>
      </right>
      <top style="dashed">
        <color auto="1"/>
      </top>
      <bottom style="dashed">
        <color auto="1"/>
      </bottom>
      <diagonal/>
    </border>
    <border>
      <left style="medium">
        <color indexed="64"/>
      </left>
      <right/>
      <top/>
      <bottom/>
      <diagonal/>
    </border>
    <border>
      <left/>
      <right style="dashed">
        <color auto="1"/>
      </right>
      <top/>
      <bottom/>
      <diagonal/>
    </border>
    <border>
      <left style="dashed">
        <color auto="1"/>
      </left>
      <right/>
      <top style="dashed">
        <color auto="1"/>
      </top>
      <bottom style="dashed">
        <color auto="1"/>
      </bottom>
      <diagonal/>
    </border>
    <border>
      <left/>
      <right style="dashed">
        <color auto="1"/>
      </right>
      <top style="dashed">
        <color auto="1"/>
      </top>
      <bottom style="dashed">
        <color auto="1"/>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style="dashed">
        <color auto="1"/>
      </left>
      <right/>
      <top/>
      <bottom style="dashed">
        <color auto="1"/>
      </bottom>
      <diagonal/>
    </border>
    <border>
      <left/>
      <right style="dashed">
        <color auto="1"/>
      </right>
      <top/>
      <bottom style="dashed">
        <color auto="1"/>
      </bottom>
      <diagonal/>
    </border>
    <border>
      <left/>
      <right/>
      <top style="dashed">
        <color auto="1"/>
      </top>
      <bottom/>
      <diagonal/>
    </border>
    <border>
      <left style="medium">
        <color indexed="64"/>
      </left>
      <right style="medium">
        <color indexed="64"/>
      </right>
      <top/>
      <bottom/>
      <diagonal/>
    </border>
    <border>
      <left style="medium">
        <color indexed="64"/>
      </left>
      <right style="dashed">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auto="1"/>
      </left>
      <right/>
      <top style="thick">
        <color auto="1"/>
      </top>
      <bottom/>
      <diagonal/>
    </border>
    <border>
      <left/>
      <right/>
      <top style="thick">
        <color indexed="64"/>
      </top>
      <bottom/>
      <diagonal/>
    </border>
    <border>
      <left/>
      <right style="thick">
        <color auto="1"/>
      </right>
      <top style="thick">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auto="1"/>
      </left>
      <right/>
      <top style="medium">
        <color auto="1"/>
      </top>
      <bottom/>
      <diagonal/>
    </border>
    <border>
      <left style="medium">
        <color indexed="64"/>
      </left>
      <right/>
      <top/>
      <bottom style="medium">
        <color indexed="64"/>
      </bottom>
      <diagonal/>
    </border>
    <border>
      <left/>
      <right/>
      <top style="medium">
        <color indexed="64"/>
      </top>
      <bottom/>
      <diagonal/>
    </border>
    <border>
      <left style="dashed">
        <color auto="1"/>
      </left>
      <right style="dashed">
        <color auto="1"/>
      </right>
      <top style="dashed">
        <color auto="1"/>
      </top>
      <bottom/>
      <diagonal/>
    </border>
    <border>
      <left style="dashed">
        <color auto="1"/>
      </left>
      <right style="dashed">
        <color auto="1"/>
      </right>
      <top/>
      <bottom/>
      <diagonal/>
    </border>
    <border>
      <left style="dashed">
        <color auto="1"/>
      </left>
      <right style="dashed">
        <color auto="1"/>
      </right>
      <top style="thick">
        <color auto="1"/>
      </top>
      <bottom style="dashed">
        <color auto="1"/>
      </bottom>
      <diagonal/>
    </border>
    <border>
      <left style="dashed">
        <color auto="1"/>
      </left>
      <right style="dashed">
        <color auto="1"/>
      </right>
      <top style="dashed">
        <color auto="1"/>
      </top>
      <bottom style="thick">
        <color auto="1"/>
      </bottom>
      <diagonal/>
    </border>
    <border>
      <left/>
      <right style="medium">
        <color indexed="64"/>
      </right>
      <top/>
      <bottom style="thick">
        <color auto="1"/>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top/>
      <bottom style="thick">
        <color theme="0"/>
      </bottom>
      <diagonal/>
    </border>
    <border>
      <left style="thick">
        <color auto="1"/>
      </left>
      <right/>
      <top style="thin">
        <color indexed="64"/>
      </top>
      <bottom style="thin">
        <color indexed="64"/>
      </bottom>
      <diagonal/>
    </border>
    <border>
      <left/>
      <right/>
      <top style="thin">
        <color indexed="64"/>
      </top>
      <bottom style="thin">
        <color indexed="64"/>
      </bottom>
      <diagonal/>
    </border>
    <border>
      <left/>
      <right/>
      <top style="thick">
        <color theme="0"/>
      </top>
      <bottom style="thick">
        <color theme="0"/>
      </bottom>
      <diagonal/>
    </border>
    <border>
      <left style="thick">
        <color auto="1"/>
      </left>
      <right/>
      <top/>
      <bottom style="thin">
        <color indexed="64"/>
      </bottom>
      <diagonal/>
    </border>
    <border>
      <left/>
      <right/>
      <top/>
      <bottom style="thin">
        <color indexed="64"/>
      </bottom>
      <diagonal/>
    </border>
    <border>
      <left style="thick">
        <color auto="1"/>
      </left>
      <right/>
      <top style="thin">
        <color indexed="64"/>
      </top>
      <bottom/>
      <diagonal/>
    </border>
    <border>
      <left/>
      <right/>
      <top style="thin">
        <color indexed="64"/>
      </top>
      <bottom/>
      <diagonal/>
    </border>
    <border>
      <left/>
      <right/>
      <top style="dashed">
        <color auto="1"/>
      </top>
      <bottom style="thick">
        <color auto="1"/>
      </bottom>
      <diagonal/>
    </border>
    <border>
      <left style="thick">
        <color auto="1"/>
      </left>
      <right style="medium">
        <color indexed="64"/>
      </right>
      <top style="medium">
        <color indexed="64"/>
      </top>
      <bottom style="dashed">
        <color auto="1"/>
      </bottom>
      <diagonal/>
    </border>
    <border>
      <left style="dashed">
        <color theme="6" tint="0.59996337778862885"/>
      </left>
      <right style="dashed">
        <color theme="6" tint="0.59996337778862885"/>
      </right>
      <top style="dashed">
        <color indexed="64"/>
      </top>
      <bottom style="dashed">
        <color indexed="64"/>
      </bottom>
      <diagonal/>
    </border>
    <border>
      <left style="dashed">
        <color theme="6" tint="0.39994506668294322"/>
      </left>
      <right style="dashed">
        <color theme="6" tint="0.39994506668294322"/>
      </right>
      <top style="dashed">
        <color theme="6" tint="0.39994506668294322"/>
      </top>
      <bottom style="dashed">
        <color theme="6" tint="0.39994506668294322"/>
      </bottom>
      <diagonal/>
    </border>
    <border>
      <left style="dashed">
        <color theme="6" tint="0.39994506668294322"/>
      </left>
      <right style="dashed">
        <color auto="1"/>
      </right>
      <top style="dashed">
        <color theme="6" tint="0.39994506668294322"/>
      </top>
      <bottom style="dashed">
        <color theme="6" tint="0.39994506668294322"/>
      </bottom>
      <diagonal/>
    </border>
    <border>
      <left/>
      <right style="dashed">
        <color indexed="64"/>
      </right>
      <top/>
      <bottom style="dashed">
        <color theme="6" tint="0.39994506668294322"/>
      </bottom>
      <diagonal/>
    </border>
    <border>
      <left style="dashed">
        <color theme="6" tint="0.39994506668294322"/>
      </left>
      <right style="dashed">
        <color theme="6" tint="0.39994506668294322"/>
      </right>
      <top/>
      <bottom style="dashed">
        <color indexed="64"/>
      </bottom>
      <diagonal/>
    </border>
    <border>
      <left style="dashed">
        <color theme="6" tint="0.59996337778862885"/>
      </left>
      <right style="dashed">
        <color theme="6" tint="0.59996337778862885"/>
      </right>
      <top style="dashed">
        <color theme="6" tint="0.59996337778862885"/>
      </top>
      <bottom style="dashed">
        <color theme="6" tint="0.59996337778862885"/>
      </bottom>
      <diagonal/>
    </border>
    <border>
      <left style="dashed">
        <color theme="6" tint="0.59996337778862885"/>
      </left>
      <right style="dashed">
        <color theme="6" tint="0.59996337778862885"/>
      </right>
      <top style="dashed">
        <color theme="6" tint="0.59996337778862885"/>
      </top>
      <bottom style="thick">
        <color indexed="64"/>
      </bottom>
      <diagonal/>
    </border>
    <border>
      <left/>
      <right style="dashed">
        <color auto="1"/>
      </right>
      <top style="dashed">
        <color indexed="64"/>
      </top>
      <bottom style="thick">
        <color indexed="64"/>
      </bottom>
      <diagonal/>
    </border>
    <border>
      <left style="dashed">
        <color auto="1"/>
      </left>
      <right/>
      <top style="thick">
        <color auto="1"/>
      </top>
      <bottom style="dashed">
        <color auto="1"/>
      </bottom>
      <diagonal/>
    </border>
    <border>
      <left/>
      <right style="dashed">
        <color auto="1"/>
      </right>
      <top style="thick">
        <color auto="1"/>
      </top>
      <bottom style="dashed">
        <color auto="1"/>
      </bottom>
      <diagonal/>
    </border>
    <border>
      <left style="dashed">
        <color auto="1"/>
      </left>
      <right style="dashed">
        <color auto="1"/>
      </right>
      <top style="thick">
        <color auto="1"/>
      </top>
      <bottom/>
      <diagonal/>
    </border>
    <border>
      <left/>
      <right style="dashed">
        <color auto="1"/>
      </right>
      <top style="thick">
        <color auto="1"/>
      </top>
      <bottom/>
      <diagonal/>
    </border>
    <border>
      <left style="dashed">
        <color auto="1"/>
      </left>
      <right style="dashed">
        <color indexed="64"/>
      </right>
      <top/>
      <bottom style="thick">
        <color auto="1"/>
      </bottom>
      <diagonal/>
    </border>
    <border>
      <left style="dashed">
        <color indexed="64"/>
      </left>
      <right/>
      <top/>
      <bottom style="thick">
        <color auto="1"/>
      </bottom>
      <diagonal/>
    </border>
    <border>
      <left/>
      <right style="dashed">
        <color indexed="64"/>
      </right>
      <top/>
      <bottom style="thick">
        <color indexed="64"/>
      </bottom>
      <diagonal/>
    </border>
    <border>
      <left style="dashed">
        <color auto="1"/>
      </left>
      <right/>
      <top style="dashed">
        <color auto="1"/>
      </top>
      <bottom style="thick">
        <color auto="1"/>
      </bottom>
      <diagonal/>
    </border>
    <border>
      <left style="thick">
        <color auto="1"/>
      </left>
      <right style="medium">
        <color auto="1"/>
      </right>
      <top style="medium">
        <color indexed="64"/>
      </top>
      <bottom/>
      <diagonal/>
    </border>
    <border>
      <left style="thick">
        <color auto="1"/>
      </left>
      <right style="medium">
        <color auto="1"/>
      </right>
      <top/>
      <bottom style="double">
        <color auto="1"/>
      </bottom>
      <diagonal/>
    </border>
    <border>
      <left style="thick">
        <color rgb="FFFF0000"/>
      </left>
      <right style="thick">
        <color rgb="FFFF0000"/>
      </right>
      <top style="thick">
        <color rgb="FFFF0000"/>
      </top>
      <bottom style="thick">
        <color rgb="FFFF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rgb="FFFFFF00"/>
      </bottom>
      <diagonal/>
    </border>
    <border>
      <left style="medium">
        <color indexed="64"/>
      </left>
      <right style="medium">
        <color indexed="64"/>
      </right>
      <top/>
      <bottom style="medium">
        <color rgb="FFFFFF00"/>
      </bottom>
      <diagonal/>
    </border>
    <border>
      <left/>
      <right style="medium">
        <color indexed="64"/>
      </right>
      <top style="thick">
        <color theme="0"/>
      </top>
      <bottom style="thick">
        <color theme="0"/>
      </bottom>
      <diagonal/>
    </border>
    <border>
      <left style="medium">
        <color indexed="64"/>
      </left>
      <right style="medium">
        <color indexed="64"/>
      </right>
      <top style="medium">
        <color rgb="FFFFFF00"/>
      </top>
      <bottom style="medium">
        <color rgb="FFFFFF00"/>
      </bottom>
      <diagonal/>
    </border>
    <border>
      <left style="dashed">
        <color auto="1"/>
      </left>
      <right/>
      <top style="medium">
        <color auto="1"/>
      </top>
      <bottom/>
      <diagonal/>
    </border>
    <border>
      <left style="dashed">
        <color auto="1"/>
      </left>
      <right/>
      <top/>
      <bottom style="medium">
        <color auto="1"/>
      </bottom>
      <diagonal/>
    </border>
    <border>
      <left style="dashed">
        <color auto="1"/>
      </left>
      <right/>
      <top style="medium">
        <color auto="1"/>
      </top>
      <bottom style="medium">
        <color auto="1"/>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ck">
        <color auto="1"/>
      </left>
      <right style="thick">
        <color auto="1"/>
      </right>
      <top style="thick">
        <color auto="1"/>
      </top>
      <bottom/>
      <diagonal/>
    </border>
    <border>
      <left style="dashed">
        <color indexed="64"/>
      </left>
      <right style="dashed">
        <color indexed="64"/>
      </right>
      <top style="thick">
        <color indexed="64"/>
      </top>
      <bottom style="thick">
        <color indexed="64"/>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dashed">
        <color indexed="64"/>
      </left>
      <right/>
      <top style="thick">
        <color indexed="64"/>
      </top>
      <bottom style="thick">
        <color indexed="64"/>
      </bottom>
      <diagonal/>
    </border>
    <border>
      <left style="thick">
        <color rgb="FFFF0000"/>
      </left>
      <right style="thick">
        <color rgb="FFFF0000"/>
      </right>
      <top style="thick">
        <color rgb="FFFF0000"/>
      </top>
      <bottom/>
      <diagonal/>
    </border>
  </borders>
  <cellStyleXfs count="6">
    <xf numFmtId="0" fontId="0" fillId="0" borderId="0"/>
    <xf numFmtId="43"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166" fontId="14" fillId="0" borderId="0" applyFont="0" applyFill="0" applyBorder="0" applyAlignment="0" applyProtection="0"/>
    <xf numFmtId="0" fontId="88" fillId="0" borderId="0" applyNumberFormat="0" applyFill="0" applyBorder="0" applyAlignment="0" applyProtection="0"/>
  </cellStyleXfs>
  <cellXfs count="515">
    <xf numFmtId="0" fontId="0" fillId="0" borderId="0" xfId="0"/>
    <xf numFmtId="0" fontId="0" fillId="2" borderId="0" xfId="0" applyFill="1"/>
    <xf numFmtId="0" fontId="1" fillId="2" borderId="0" xfId="0" applyFont="1" applyFill="1"/>
    <xf numFmtId="0" fontId="0" fillId="2" borderId="12" xfId="0" applyFill="1" applyBorder="1"/>
    <xf numFmtId="0" fontId="0" fillId="2" borderId="0" xfId="0" applyFill="1" applyAlignment="1">
      <alignment vertical="center"/>
    </xf>
    <xf numFmtId="0" fontId="22" fillId="2" borderId="0" xfId="0" applyFont="1" applyFill="1"/>
    <xf numFmtId="0" fontId="37" fillId="2" borderId="0" xfId="0" applyFont="1" applyFill="1"/>
    <xf numFmtId="0" fontId="1" fillId="8" borderId="0" xfId="0" applyFont="1" applyFill="1"/>
    <xf numFmtId="0" fontId="37" fillId="8" borderId="0" xfId="0" applyFont="1" applyFill="1"/>
    <xf numFmtId="0" fontId="15" fillId="8" borderId="0" xfId="0" applyFont="1" applyFill="1"/>
    <xf numFmtId="0" fontId="43" fillId="2" borderId="0" xfId="0" quotePrefix="1" applyFont="1" applyFill="1" applyAlignment="1">
      <alignment vertical="top"/>
    </xf>
    <xf numFmtId="0" fontId="36" fillId="2" borderId="18" xfId="0" applyFont="1" applyFill="1" applyBorder="1" applyAlignment="1">
      <alignment horizontal="center" vertical="center"/>
    </xf>
    <xf numFmtId="0" fontId="0" fillId="16" borderId="0" xfId="0" applyFill="1"/>
    <xf numFmtId="0" fontId="21" fillId="2" borderId="9" xfId="0" applyFont="1" applyFill="1" applyBorder="1" applyAlignment="1">
      <alignment horizontal="center" vertical="top" wrapText="1"/>
    </xf>
    <xf numFmtId="0" fontId="21" fillId="2" borderId="0" xfId="0" applyFont="1" applyFill="1" applyAlignment="1">
      <alignment horizontal="center" vertical="top" wrapText="1"/>
    </xf>
    <xf numFmtId="0" fontId="45" fillId="2" borderId="0" xfId="0" applyFont="1" applyFill="1" applyAlignment="1">
      <alignment horizontal="left" vertical="center" wrapText="1"/>
    </xf>
    <xf numFmtId="0" fontId="34" fillId="8" borderId="0" xfId="0" applyFont="1" applyFill="1"/>
    <xf numFmtId="0" fontId="42" fillId="2" borderId="30" xfId="0" applyFont="1" applyFill="1" applyBorder="1" applyAlignment="1">
      <alignment vertical="center"/>
    </xf>
    <xf numFmtId="0" fontId="0" fillId="2" borderId="12" xfId="0" applyFill="1" applyBorder="1" applyAlignment="1">
      <alignment horizontal="center" vertical="center"/>
    </xf>
    <xf numFmtId="0" fontId="0" fillId="2" borderId="12" xfId="0" applyFill="1" applyBorder="1" applyAlignment="1">
      <alignment horizontal="left" vertical="center"/>
    </xf>
    <xf numFmtId="0" fontId="0" fillId="2" borderId="0" xfId="0" applyFill="1" applyAlignment="1">
      <alignment horizontal="center" vertical="center"/>
    </xf>
    <xf numFmtId="0" fontId="0" fillId="2" borderId="0" xfId="0" applyFill="1" applyAlignment="1">
      <alignment horizontal="left" vertical="center"/>
    </xf>
    <xf numFmtId="0" fontId="54" fillId="2" borderId="0" xfId="0" applyFont="1" applyFill="1" applyAlignment="1">
      <alignment horizontal="left" vertical="center"/>
    </xf>
    <xf numFmtId="0" fontId="55" fillId="2" borderId="12" xfId="0" applyFont="1" applyFill="1" applyBorder="1" applyAlignment="1">
      <alignment horizontal="left" vertical="center"/>
    </xf>
    <xf numFmtId="0" fontId="42" fillId="2" borderId="18" xfId="0" applyFont="1" applyFill="1" applyBorder="1" applyAlignment="1">
      <alignment horizontal="center" vertical="center"/>
    </xf>
    <xf numFmtId="0" fontId="3" fillId="2" borderId="18" xfId="0" applyFont="1" applyFill="1" applyBorder="1" applyAlignment="1">
      <alignment horizontal="left" vertical="center" wrapText="1"/>
    </xf>
    <xf numFmtId="167" fontId="3" fillId="2" borderId="18" xfId="2" applyNumberFormat="1" applyFont="1" applyFill="1" applyBorder="1" applyAlignment="1">
      <alignment vertical="center"/>
    </xf>
    <xf numFmtId="0" fontId="42" fillId="8" borderId="18" xfId="0" applyFont="1" applyFill="1" applyBorder="1" applyAlignment="1">
      <alignment horizontal="center" vertical="center"/>
    </xf>
    <xf numFmtId="0" fontId="3" fillId="8" borderId="18" xfId="0" applyFont="1" applyFill="1" applyBorder="1" applyAlignment="1">
      <alignment horizontal="left" vertical="center" wrapText="1"/>
    </xf>
    <xf numFmtId="167" fontId="3" fillId="8" borderId="18" xfId="2" applyNumberFormat="1" applyFont="1" applyFill="1" applyBorder="1" applyAlignment="1">
      <alignment vertical="center"/>
    </xf>
    <xf numFmtId="10" fontId="5" fillId="2" borderId="18" xfId="0" applyNumberFormat="1" applyFont="1" applyFill="1" applyBorder="1" applyAlignment="1">
      <alignment horizontal="right" vertical="center"/>
    </xf>
    <xf numFmtId="167" fontId="3" fillId="2" borderId="18" xfId="0" applyNumberFormat="1" applyFont="1" applyFill="1" applyBorder="1" applyAlignment="1">
      <alignment horizontal="left" vertical="center" wrapText="1"/>
    </xf>
    <xf numFmtId="167" fontId="3" fillId="19" borderId="18" xfId="0" applyNumberFormat="1" applyFont="1" applyFill="1" applyBorder="1" applyAlignment="1">
      <alignment horizontal="left" vertical="center" wrapText="1"/>
    </xf>
    <xf numFmtId="0" fontId="56" fillId="15" borderId="0" xfId="0" applyFont="1" applyFill="1" applyAlignment="1">
      <alignment vertical="center"/>
    </xf>
    <xf numFmtId="167" fontId="58" fillId="13" borderId="18" xfId="2" applyNumberFormat="1" applyFont="1" applyFill="1" applyBorder="1" applyAlignment="1">
      <alignment vertical="center"/>
    </xf>
    <xf numFmtId="167" fontId="3" fillId="16" borderId="18" xfId="2" applyNumberFormat="1" applyFont="1" applyFill="1" applyBorder="1" applyAlignment="1">
      <alignment vertical="center"/>
    </xf>
    <xf numFmtId="167" fontId="58" fillId="20" borderId="18" xfId="2" applyNumberFormat="1" applyFont="1" applyFill="1" applyBorder="1" applyAlignment="1">
      <alignment vertical="center"/>
    </xf>
    <xf numFmtId="0" fontId="42" fillId="4" borderId="18" xfId="0" applyFont="1" applyFill="1" applyBorder="1" applyAlignment="1">
      <alignment horizontal="center" vertical="center"/>
    </xf>
    <xf numFmtId="0" fontId="59" fillId="4" borderId="18" xfId="0" applyFont="1" applyFill="1" applyBorder="1" applyAlignment="1">
      <alignment horizontal="left" vertical="center" wrapText="1"/>
    </xf>
    <xf numFmtId="0" fontId="42" fillId="2" borderId="17" xfId="0" applyFont="1" applyFill="1" applyBorder="1" applyAlignment="1">
      <alignment horizontal="center" vertical="center"/>
    </xf>
    <xf numFmtId="0" fontId="3" fillId="2" borderId="26" xfId="0" applyFont="1" applyFill="1" applyBorder="1" applyAlignment="1">
      <alignment vertical="center" wrapText="1"/>
    </xf>
    <xf numFmtId="167" fontId="3" fillId="2" borderId="17" xfId="2" applyNumberFormat="1" applyFont="1" applyFill="1" applyBorder="1" applyAlignment="1">
      <alignment horizontal="center" vertical="center"/>
    </xf>
    <xf numFmtId="0" fontId="70" fillId="2" borderId="18" xfId="0" applyFont="1" applyFill="1" applyBorder="1" applyAlignment="1">
      <alignment horizontal="left" vertical="center" wrapText="1"/>
    </xf>
    <xf numFmtId="167" fontId="71" fillId="2" borderId="18" xfId="2" applyNumberFormat="1" applyFont="1" applyFill="1" applyBorder="1" applyAlignment="1">
      <alignment horizontal="center" vertical="center" wrapText="1"/>
    </xf>
    <xf numFmtId="0" fontId="72" fillId="4" borderId="18" xfId="0" applyFont="1" applyFill="1" applyBorder="1" applyAlignment="1">
      <alignment horizontal="center" vertical="center"/>
    </xf>
    <xf numFmtId="0" fontId="56" fillId="10" borderId="0" xfId="0" applyFont="1" applyFill="1" applyAlignment="1">
      <alignment vertical="center"/>
    </xf>
    <xf numFmtId="0" fontId="42" fillId="23" borderId="18" xfId="0" applyFont="1" applyFill="1" applyBorder="1" applyAlignment="1">
      <alignment horizontal="center" vertical="center"/>
    </xf>
    <xf numFmtId="0" fontId="74" fillId="23" borderId="18" xfId="0" applyFont="1" applyFill="1" applyBorder="1" applyAlignment="1">
      <alignment horizontal="center" vertical="center"/>
    </xf>
    <xf numFmtId="0" fontId="74" fillId="2" borderId="18" xfId="0" applyFont="1" applyFill="1" applyBorder="1" applyAlignment="1">
      <alignment horizontal="center" vertical="center"/>
    </xf>
    <xf numFmtId="0" fontId="56" fillId="24" borderId="14" xfId="0" applyFont="1" applyFill="1" applyBorder="1" applyAlignment="1">
      <alignment vertical="center"/>
    </xf>
    <xf numFmtId="0" fontId="56" fillId="24" borderId="15" xfId="0" applyFont="1" applyFill="1" applyBorder="1" applyAlignment="1">
      <alignment vertical="center"/>
    </xf>
    <xf numFmtId="0" fontId="56" fillId="24" borderId="16" xfId="0" applyFont="1" applyFill="1" applyBorder="1" applyAlignment="1">
      <alignment vertical="center"/>
    </xf>
    <xf numFmtId="164" fontId="0" fillId="2" borderId="0" xfId="2" applyFont="1" applyFill="1"/>
    <xf numFmtId="0" fontId="3" fillId="2" borderId="26" xfId="0" applyFont="1" applyFill="1" applyBorder="1" applyAlignment="1">
      <alignment horizontal="left" vertical="center"/>
    </xf>
    <xf numFmtId="0" fontId="3" fillId="2" borderId="7" xfId="0" applyFont="1" applyFill="1" applyBorder="1" applyAlignment="1">
      <alignment horizontal="left" vertical="center"/>
    </xf>
    <xf numFmtId="0" fontId="42" fillId="2" borderId="7" xfId="0" applyFont="1" applyFill="1" applyBorder="1"/>
    <xf numFmtId="0" fontId="42" fillId="2" borderId="27" xfId="0" applyFont="1" applyFill="1" applyBorder="1"/>
    <xf numFmtId="0" fontId="86" fillId="7" borderId="9" xfId="0" applyFont="1" applyFill="1" applyBorder="1" applyAlignment="1">
      <alignment horizontal="center" vertical="center"/>
    </xf>
    <xf numFmtId="0" fontId="87" fillId="23" borderId="18" xfId="0" applyFont="1" applyFill="1" applyBorder="1" applyAlignment="1">
      <alignment horizontal="center" vertical="center"/>
    </xf>
    <xf numFmtId="0" fontId="3" fillId="2" borderId="21" xfId="0" applyFont="1" applyFill="1" applyBorder="1" applyAlignment="1">
      <alignment horizontal="left" vertical="center" wrapText="1"/>
    </xf>
    <xf numFmtId="0" fontId="87" fillId="2" borderId="18" xfId="0" applyFont="1" applyFill="1" applyBorder="1" applyAlignment="1">
      <alignment horizontal="center" vertical="center"/>
    </xf>
    <xf numFmtId="0" fontId="98" fillId="29" borderId="0" xfId="0" applyFont="1" applyFill="1" applyProtection="1">
      <protection locked="0"/>
    </xf>
    <xf numFmtId="0" fontId="87" fillId="2" borderId="43" xfId="0" applyFont="1" applyFill="1" applyBorder="1" applyAlignment="1">
      <alignment horizontal="center" vertical="center"/>
    </xf>
    <xf numFmtId="0" fontId="87" fillId="25" borderId="18" xfId="0" applyFont="1" applyFill="1" applyBorder="1" applyAlignment="1">
      <alignment horizontal="center" vertical="center"/>
    </xf>
    <xf numFmtId="0" fontId="99" fillId="2" borderId="0" xfId="0" applyFont="1" applyFill="1" applyAlignment="1">
      <alignment horizontal="center" vertical="center"/>
    </xf>
    <xf numFmtId="0" fontId="99" fillId="2" borderId="56" xfId="0" applyFont="1" applyFill="1" applyBorder="1" applyAlignment="1">
      <alignment horizontal="center" vertical="center"/>
    </xf>
    <xf numFmtId="0" fontId="27" fillId="22" borderId="46" xfId="0" applyFont="1" applyFill="1" applyBorder="1" applyAlignment="1">
      <alignment vertical="center"/>
    </xf>
    <xf numFmtId="0" fontId="27" fillId="22" borderId="47" xfId="0" applyFont="1" applyFill="1" applyBorder="1" applyAlignment="1">
      <alignment vertical="center"/>
    </xf>
    <xf numFmtId="0" fontId="27" fillId="15" borderId="48" xfId="0" applyFont="1" applyFill="1" applyBorder="1" applyAlignment="1">
      <alignment horizontal="center" vertical="center"/>
    </xf>
    <xf numFmtId="0" fontId="104" fillId="2" borderId="49" xfId="0" applyFont="1" applyFill="1" applyBorder="1" applyAlignment="1">
      <alignment vertical="center"/>
    </xf>
    <xf numFmtId="0" fontId="104" fillId="2" borderId="50" xfId="0" applyFont="1" applyFill="1" applyBorder="1" applyAlignment="1">
      <alignment horizontal="left" vertical="center" wrapText="1"/>
    </xf>
    <xf numFmtId="0" fontId="27" fillId="15" borderId="51" xfId="0" applyFont="1" applyFill="1" applyBorder="1" applyAlignment="1">
      <alignment horizontal="center" vertical="center"/>
    </xf>
    <xf numFmtId="0" fontId="27" fillId="22" borderId="52" xfId="0" applyFont="1" applyFill="1" applyBorder="1" applyAlignment="1">
      <alignment vertical="center"/>
    </xf>
    <xf numFmtId="0" fontId="27" fillId="22" borderId="53" xfId="0" applyFont="1" applyFill="1" applyBorder="1" applyAlignment="1">
      <alignment vertical="center"/>
    </xf>
    <xf numFmtId="0" fontId="27" fillId="15" borderId="0" xfId="0" applyFont="1" applyFill="1" applyAlignment="1">
      <alignment horizontal="center" vertical="center"/>
    </xf>
    <xf numFmtId="0" fontId="104" fillId="2" borderId="54" xfId="0" applyFont="1" applyFill="1" applyBorder="1" applyAlignment="1">
      <alignment vertical="center"/>
    </xf>
    <xf numFmtId="0" fontId="104" fillId="2" borderId="55" xfId="0" applyFont="1" applyFill="1" applyBorder="1" applyAlignment="1">
      <alignment vertical="center"/>
    </xf>
    <xf numFmtId="0" fontId="27" fillId="22" borderId="11" xfId="0" applyFont="1" applyFill="1" applyBorder="1" applyAlignment="1">
      <alignment vertical="center"/>
    </xf>
    <xf numFmtId="0" fontId="27" fillId="22" borderId="12" xfId="0" applyFont="1" applyFill="1" applyBorder="1" applyAlignment="1">
      <alignment vertical="center"/>
    </xf>
    <xf numFmtId="0" fontId="104" fillId="2" borderId="11" xfId="0" applyFont="1" applyFill="1" applyBorder="1" applyAlignment="1">
      <alignment vertical="center"/>
    </xf>
    <xf numFmtId="0" fontId="104" fillId="2" borderId="12" xfId="0" applyFont="1" applyFill="1" applyBorder="1" applyAlignment="1">
      <alignment vertical="center"/>
    </xf>
    <xf numFmtId="164" fontId="106" fillId="2" borderId="6" xfId="2" applyFont="1" applyFill="1" applyBorder="1" applyAlignment="1">
      <alignment vertical="center"/>
    </xf>
    <xf numFmtId="164" fontId="106" fillId="2" borderId="37" xfId="2" applyFont="1" applyFill="1" applyBorder="1" applyAlignment="1">
      <alignment vertical="center"/>
    </xf>
    <xf numFmtId="164" fontId="106" fillId="2" borderId="36" xfId="2" applyFont="1" applyFill="1" applyBorder="1" applyAlignment="1">
      <alignment vertical="center"/>
    </xf>
    <xf numFmtId="164" fontId="106" fillId="2" borderId="32" xfId="2" applyFont="1" applyFill="1" applyBorder="1" applyAlignment="1">
      <alignment vertical="center"/>
    </xf>
    <xf numFmtId="164" fontId="106" fillId="2" borderId="57" xfId="2" applyFont="1" applyFill="1" applyBorder="1" applyAlignment="1">
      <alignment vertical="center"/>
    </xf>
    <xf numFmtId="164" fontId="107" fillId="17" borderId="6" xfId="2" applyFont="1" applyFill="1" applyBorder="1" applyAlignment="1">
      <alignment vertical="center"/>
    </xf>
    <xf numFmtId="0" fontId="29" fillId="17" borderId="9" xfId="0" applyFont="1" applyFill="1" applyBorder="1" applyAlignment="1">
      <alignment horizontal="center" vertical="center"/>
    </xf>
    <xf numFmtId="167" fontId="4" fillId="2" borderId="18" xfId="2" applyNumberFormat="1" applyFont="1" applyFill="1" applyBorder="1" applyAlignment="1">
      <alignment vertical="center"/>
    </xf>
    <xf numFmtId="167" fontId="109" fillId="13" borderId="58" xfId="2" applyNumberFormat="1" applyFont="1" applyFill="1" applyBorder="1" applyAlignment="1">
      <alignment vertical="center"/>
    </xf>
    <xf numFmtId="167" fontId="58" fillId="13" borderId="58" xfId="2" applyNumberFormat="1" applyFont="1" applyFill="1" applyBorder="1" applyAlignment="1">
      <alignment vertical="center"/>
    </xf>
    <xf numFmtId="167" fontId="3" fillId="16" borderId="22" xfId="2" applyNumberFormat="1" applyFont="1" applyFill="1" applyBorder="1" applyAlignment="1">
      <alignment vertical="center"/>
    </xf>
    <xf numFmtId="167" fontId="58" fillId="13" borderId="58" xfId="2" applyNumberFormat="1" applyFont="1" applyFill="1" applyBorder="1" applyAlignment="1">
      <alignment horizontal="center" vertical="center" wrapText="1"/>
    </xf>
    <xf numFmtId="167" fontId="71" fillId="2" borderId="41" xfId="2" applyNumberFormat="1" applyFont="1" applyFill="1" applyBorder="1" applyAlignment="1">
      <alignment horizontal="center" vertical="center" wrapText="1"/>
    </xf>
    <xf numFmtId="167" fontId="58" fillId="13" borderId="59" xfId="2" applyNumberFormat="1" applyFont="1" applyFill="1" applyBorder="1" applyAlignment="1">
      <alignment horizontal="center" vertical="center" wrapText="1"/>
    </xf>
    <xf numFmtId="167" fontId="58" fillId="13" borderId="60" xfId="2" applyNumberFormat="1" applyFont="1" applyFill="1" applyBorder="1" applyAlignment="1">
      <alignment horizontal="center" vertical="center" wrapText="1"/>
    </xf>
    <xf numFmtId="167" fontId="3" fillId="16" borderId="42" xfId="2" applyNumberFormat="1" applyFont="1" applyFill="1" applyBorder="1" applyAlignment="1">
      <alignment vertical="center"/>
    </xf>
    <xf numFmtId="167" fontId="58" fillId="13" borderId="42" xfId="2" applyNumberFormat="1" applyFont="1" applyFill="1" applyBorder="1" applyAlignment="1">
      <alignment horizontal="center" vertical="center" wrapText="1"/>
    </xf>
    <xf numFmtId="167" fontId="58" fillId="13" borderId="59" xfId="2" applyNumberFormat="1" applyFont="1" applyFill="1" applyBorder="1" applyAlignment="1">
      <alignment vertical="center"/>
    </xf>
    <xf numFmtId="167" fontId="58" fillId="13" borderId="60" xfId="2" applyNumberFormat="1" applyFont="1" applyFill="1" applyBorder="1" applyAlignment="1">
      <alignment vertical="center"/>
    </xf>
    <xf numFmtId="167" fontId="58" fillId="13" borderId="61" xfId="2" applyNumberFormat="1" applyFont="1" applyFill="1" applyBorder="1" applyAlignment="1">
      <alignment vertical="center"/>
    </xf>
    <xf numFmtId="167" fontId="58" fillId="13" borderId="62" xfId="2" applyNumberFormat="1" applyFont="1" applyFill="1" applyBorder="1" applyAlignment="1">
      <alignment vertical="center"/>
    </xf>
    <xf numFmtId="167" fontId="58" fillId="13" borderId="27" xfId="2" applyNumberFormat="1" applyFont="1" applyFill="1" applyBorder="1" applyAlignment="1">
      <alignment vertical="center"/>
    </xf>
    <xf numFmtId="165" fontId="58" fillId="13" borderId="58" xfId="2" applyNumberFormat="1" applyFont="1" applyFill="1" applyBorder="1" applyAlignment="1">
      <alignment horizontal="left" vertical="center" wrapText="1"/>
    </xf>
    <xf numFmtId="167" fontId="58" fillId="13" borderId="22" xfId="2" applyNumberFormat="1" applyFont="1" applyFill="1" applyBorder="1" applyAlignment="1">
      <alignment vertical="center"/>
    </xf>
    <xf numFmtId="0" fontId="32" fillId="2" borderId="18" xfId="0" applyFont="1" applyFill="1" applyBorder="1" applyAlignment="1">
      <alignment horizontal="center" vertical="center" wrapText="1"/>
    </xf>
    <xf numFmtId="10" fontId="5" fillId="2" borderId="22" xfId="0" applyNumberFormat="1" applyFont="1" applyFill="1" applyBorder="1" applyAlignment="1">
      <alignment vertical="center"/>
    </xf>
    <xf numFmtId="10" fontId="5" fillId="8" borderId="18" xfId="0" applyNumberFormat="1" applyFont="1" applyFill="1" applyBorder="1" applyAlignment="1">
      <alignment vertical="center"/>
    </xf>
    <xf numFmtId="9" fontId="5" fillId="2" borderId="18" xfId="0" applyNumberFormat="1" applyFont="1" applyFill="1" applyBorder="1" applyAlignment="1">
      <alignment horizontal="right" vertical="center"/>
    </xf>
    <xf numFmtId="0" fontId="32" fillId="8" borderId="18" xfId="0" applyFont="1" applyFill="1" applyBorder="1" applyAlignment="1">
      <alignment horizontal="center" vertical="center" wrapText="1"/>
    </xf>
    <xf numFmtId="10" fontId="5" fillId="8" borderId="18" xfId="0" applyNumberFormat="1" applyFont="1" applyFill="1" applyBorder="1" applyAlignment="1">
      <alignment horizontal="right" vertical="center"/>
    </xf>
    <xf numFmtId="167" fontId="3" fillId="16" borderId="21" xfId="2" applyNumberFormat="1" applyFont="1" applyFill="1" applyBorder="1" applyAlignment="1">
      <alignment vertical="center"/>
    </xf>
    <xf numFmtId="167" fontId="58" fillId="13" borderId="63" xfId="2" applyNumberFormat="1" applyFont="1" applyFill="1" applyBorder="1" applyAlignment="1">
      <alignment horizontal="center" vertical="center" wrapText="1"/>
    </xf>
    <xf numFmtId="167" fontId="3" fillId="16" borderId="24" xfId="2" applyNumberFormat="1" applyFont="1" applyFill="1" applyBorder="1" applyAlignment="1">
      <alignment vertical="center"/>
    </xf>
    <xf numFmtId="167" fontId="3" fillId="16" borderId="23" xfId="2" applyNumberFormat="1" applyFont="1" applyFill="1" applyBorder="1" applyAlignment="1">
      <alignment vertical="center"/>
    </xf>
    <xf numFmtId="167" fontId="58" fillId="13" borderId="63" xfId="2" applyNumberFormat="1" applyFont="1" applyFill="1" applyBorder="1" applyAlignment="1">
      <alignment vertical="center"/>
    </xf>
    <xf numFmtId="167" fontId="3" fillId="8" borderId="22" xfId="2" applyNumberFormat="1" applyFont="1" applyFill="1" applyBorder="1" applyAlignment="1">
      <alignment vertical="center"/>
    </xf>
    <xf numFmtId="10" fontId="5" fillId="2" borderId="42" xfId="0" applyNumberFormat="1" applyFont="1" applyFill="1" applyBorder="1" applyAlignment="1">
      <alignment horizontal="right" vertical="center"/>
    </xf>
    <xf numFmtId="167" fontId="3" fillId="8" borderId="17" xfId="2" applyNumberFormat="1" applyFont="1" applyFill="1" applyBorder="1" applyAlignment="1">
      <alignment vertical="center"/>
    </xf>
    <xf numFmtId="167" fontId="3" fillId="2" borderId="41" xfId="2" applyNumberFormat="1" applyFont="1" applyFill="1" applyBorder="1" applyAlignment="1">
      <alignment vertical="center"/>
    </xf>
    <xf numFmtId="9" fontId="73" fillId="13" borderId="63" xfId="3" applyFont="1" applyFill="1" applyBorder="1" applyAlignment="1">
      <alignment horizontal="center" vertical="center"/>
    </xf>
    <xf numFmtId="9" fontId="65" fillId="2" borderId="22" xfId="3" applyFont="1" applyFill="1" applyBorder="1" applyAlignment="1">
      <alignment horizontal="center" vertical="center"/>
    </xf>
    <xf numFmtId="167" fontId="3" fillId="2" borderId="22" xfId="2" applyNumberFormat="1" applyFont="1" applyFill="1" applyBorder="1" applyAlignment="1">
      <alignment vertical="center"/>
    </xf>
    <xf numFmtId="167" fontId="58" fillId="13" borderId="64" xfId="2" applyNumberFormat="1" applyFont="1" applyFill="1" applyBorder="1" applyAlignment="1">
      <alignment horizontal="center" vertical="center" wrapText="1"/>
    </xf>
    <xf numFmtId="167" fontId="3" fillId="16" borderId="65" xfId="2" applyNumberFormat="1" applyFont="1" applyFill="1" applyBorder="1" applyAlignment="1">
      <alignment vertical="center"/>
    </xf>
    <xf numFmtId="0" fontId="29" fillId="32" borderId="9" xfId="0" applyFont="1" applyFill="1" applyBorder="1" applyAlignment="1">
      <alignment horizontal="center" vertical="center"/>
    </xf>
    <xf numFmtId="0" fontId="3" fillId="23" borderId="18" xfId="0" applyFont="1" applyFill="1" applyBorder="1" applyAlignment="1">
      <alignment horizontal="left" vertical="center" wrapText="1"/>
    </xf>
    <xf numFmtId="0" fontId="87" fillId="25" borderId="17" xfId="0" applyFont="1" applyFill="1" applyBorder="1" applyAlignment="1">
      <alignment horizontal="center" vertical="center"/>
    </xf>
    <xf numFmtId="0" fontId="3" fillId="23" borderId="21" xfId="0" applyFont="1" applyFill="1" applyBorder="1" applyAlignment="1">
      <alignment horizontal="left" vertical="center" wrapText="1"/>
    </xf>
    <xf numFmtId="0" fontId="87" fillId="2" borderId="41" xfId="0" applyFont="1" applyFill="1" applyBorder="1" applyAlignment="1">
      <alignment horizontal="center" vertical="center"/>
    </xf>
    <xf numFmtId="0" fontId="87" fillId="2" borderId="17" xfId="0" applyFont="1" applyFill="1" applyBorder="1" applyAlignment="1">
      <alignment horizontal="center" vertical="center"/>
    </xf>
    <xf numFmtId="0" fontId="75" fillId="15" borderId="21" xfId="0" applyFont="1" applyFill="1" applyBorder="1" applyAlignment="1">
      <alignment horizontal="center" vertical="center"/>
    </xf>
    <xf numFmtId="0" fontId="112" fillId="2" borderId="0" xfId="0" applyFont="1" applyFill="1" applyAlignment="1">
      <alignment horizontal="center" vertical="center"/>
    </xf>
    <xf numFmtId="0" fontId="87" fillId="25" borderId="43" xfId="0" applyFont="1" applyFill="1" applyBorder="1" applyAlignment="1">
      <alignment horizontal="center" vertical="center"/>
    </xf>
    <xf numFmtId="0" fontId="113" fillId="10" borderId="14" xfId="0" applyFont="1" applyFill="1" applyBorder="1" applyAlignment="1">
      <alignment vertical="center"/>
    </xf>
    <xf numFmtId="0" fontId="56" fillId="10" borderId="15" xfId="0" applyFont="1" applyFill="1" applyBorder="1" applyAlignment="1">
      <alignment vertical="center"/>
    </xf>
    <xf numFmtId="0" fontId="56" fillId="10" borderId="16" xfId="0" applyFont="1" applyFill="1" applyBorder="1" applyAlignment="1">
      <alignment vertical="center"/>
    </xf>
    <xf numFmtId="0" fontId="87" fillId="23" borderId="43" xfId="0" applyFont="1" applyFill="1" applyBorder="1" applyAlignment="1">
      <alignment horizontal="center" vertical="center"/>
    </xf>
    <xf numFmtId="0" fontId="87" fillId="23" borderId="17" xfId="0" applyFont="1" applyFill="1" applyBorder="1" applyAlignment="1">
      <alignment horizontal="center" vertical="center"/>
    </xf>
    <xf numFmtId="0" fontId="87" fillId="12" borderId="18" xfId="0" applyFont="1" applyFill="1" applyBorder="1" applyAlignment="1">
      <alignment horizontal="center" vertical="center"/>
    </xf>
    <xf numFmtId="0" fontId="75" fillId="15" borderId="8" xfId="0" applyFont="1" applyFill="1" applyBorder="1" applyAlignment="1">
      <alignment vertical="center"/>
    </xf>
    <xf numFmtId="0" fontId="75" fillId="15" borderId="22" xfId="0" applyFont="1" applyFill="1" applyBorder="1" applyAlignment="1">
      <alignment vertical="center"/>
    </xf>
    <xf numFmtId="0" fontId="3" fillId="23" borderId="26" xfId="0" applyFont="1" applyFill="1" applyBorder="1" applyAlignment="1">
      <alignment vertical="center" wrapText="1"/>
    </xf>
    <xf numFmtId="167" fontId="3" fillId="23" borderId="17" xfId="2" applyNumberFormat="1" applyFont="1" applyFill="1" applyBorder="1" applyAlignment="1">
      <alignment horizontal="center" vertical="center"/>
    </xf>
    <xf numFmtId="167" fontId="3" fillId="23" borderId="18" xfId="0" applyNumberFormat="1" applyFont="1" applyFill="1" applyBorder="1" applyAlignment="1">
      <alignment horizontal="left" vertical="center" wrapText="1"/>
    </xf>
    <xf numFmtId="0" fontId="72" fillId="2" borderId="18" xfId="0" applyFont="1" applyFill="1" applyBorder="1" applyAlignment="1">
      <alignment horizontal="center" vertical="center"/>
    </xf>
    <xf numFmtId="0" fontId="124" fillId="2" borderId="18" xfId="0" applyFont="1" applyFill="1" applyBorder="1" applyAlignment="1">
      <alignment horizontal="left" vertical="center" wrapText="1"/>
    </xf>
    <xf numFmtId="0" fontId="75" fillId="15" borderId="21" xfId="0" applyFont="1" applyFill="1" applyBorder="1" applyAlignment="1">
      <alignment vertical="center"/>
    </xf>
    <xf numFmtId="167" fontId="3" fillId="23" borderId="18" xfId="0" applyNumberFormat="1" applyFont="1" applyFill="1" applyBorder="1" applyAlignment="1">
      <alignment horizontal="center" vertical="center" wrapText="1"/>
    </xf>
    <xf numFmtId="167" fontId="3" fillId="23" borderId="18" xfId="1" applyNumberFormat="1" applyFont="1" applyFill="1" applyBorder="1" applyAlignment="1">
      <alignment horizontal="center" vertical="center" wrapText="1"/>
    </xf>
    <xf numFmtId="167" fontId="2" fillId="2" borderId="18" xfId="0" applyNumberFormat="1" applyFont="1" applyFill="1" applyBorder="1" applyAlignment="1">
      <alignment horizontal="center" vertical="center" wrapText="1"/>
    </xf>
    <xf numFmtId="167" fontId="42" fillId="16" borderId="18" xfId="0" applyNumberFormat="1" applyFont="1" applyFill="1" applyBorder="1" applyAlignment="1">
      <alignment horizontal="center" vertical="center" wrapText="1"/>
    </xf>
    <xf numFmtId="0" fontId="42" fillId="16" borderId="18" xfId="0" applyFont="1" applyFill="1" applyBorder="1" applyAlignment="1">
      <alignment horizontal="left" vertical="center"/>
    </xf>
    <xf numFmtId="0" fontId="42" fillId="16" borderId="18" xfId="0" applyFont="1" applyFill="1" applyBorder="1"/>
    <xf numFmtId="167" fontId="58" fillId="14" borderId="18" xfId="2" applyNumberFormat="1" applyFont="1" applyFill="1" applyBorder="1" applyAlignment="1">
      <alignment vertical="center"/>
    </xf>
    <xf numFmtId="0" fontId="87" fillId="17" borderId="41" xfId="0" applyFont="1" applyFill="1" applyBorder="1" applyAlignment="1">
      <alignment horizontal="center" vertical="center"/>
    </xf>
    <xf numFmtId="0" fontId="87" fillId="2" borderId="0" xfId="0" applyFont="1" applyFill="1" applyAlignment="1">
      <alignment horizontal="center" vertical="center"/>
    </xf>
    <xf numFmtId="0" fontId="121" fillId="2" borderId="0" xfId="0" applyFont="1" applyFill="1" applyAlignment="1">
      <alignment horizontal="left" vertical="center" wrapText="1"/>
    </xf>
    <xf numFmtId="0" fontId="87" fillId="2" borderId="56" xfId="0" applyFont="1" applyFill="1" applyBorder="1" applyAlignment="1">
      <alignment horizontal="center" vertical="center"/>
    </xf>
    <xf numFmtId="0" fontId="121" fillId="2" borderId="56" xfId="0" applyFont="1" applyFill="1" applyBorder="1" applyAlignment="1">
      <alignment horizontal="left" vertical="center" wrapText="1"/>
    </xf>
    <xf numFmtId="0" fontId="87" fillId="17" borderId="18" xfId="0" applyFont="1" applyFill="1" applyBorder="1" applyAlignment="1">
      <alignment horizontal="center" vertical="center"/>
    </xf>
    <xf numFmtId="164" fontId="23" fillId="2" borderId="31" xfId="2" applyFont="1" applyFill="1" applyBorder="1" applyAlignment="1">
      <alignment vertical="center"/>
    </xf>
    <xf numFmtId="0" fontId="41" fillId="0" borderId="0" xfId="0" applyFont="1"/>
    <xf numFmtId="0" fontId="0" fillId="0" borderId="0" xfId="0" applyAlignment="1">
      <alignment vertical="center"/>
    </xf>
    <xf numFmtId="0" fontId="105" fillId="31" borderId="14" xfId="5" applyFont="1" applyFill="1" applyBorder="1" applyAlignment="1" applyProtection="1">
      <alignment horizontal="center" vertical="center"/>
      <protection hidden="1"/>
    </xf>
    <xf numFmtId="0" fontId="105" fillId="31" borderId="15" xfId="5" applyFont="1" applyFill="1" applyBorder="1" applyAlignment="1" applyProtection="1">
      <alignment horizontal="center" vertical="center"/>
      <protection hidden="1"/>
    </xf>
    <xf numFmtId="0" fontId="105" fillId="31" borderId="16" xfId="5" applyFont="1" applyFill="1" applyBorder="1" applyAlignment="1" applyProtection="1">
      <alignment horizontal="center" vertical="center"/>
      <protection hidden="1"/>
    </xf>
    <xf numFmtId="0" fontId="28" fillId="2" borderId="14" xfId="0" applyFont="1" applyFill="1" applyBorder="1" applyAlignment="1">
      <alignment horizontal="left" vertical="center"/>
    </xf>
    <xf numFmtId="0" fontId="28" fillId="2" borderId="15" xfId="0" applyFont="1" applyFill="1" applyBorder="1" applyAlignment="1">
      <alignment horizontal="left" vertical="center"/>
    </xf>
    <xf numFmtId="0" fontId="28" fillId="2" borderId="16" xfId="0" applyFont="1" applyFill="1" applyBorder="1" applyAlignment="1">
      <alignment horizontal="left" vertical="center"/>
    </xf>
    <xf numFmtId="0" fontId="132" fillId="2" borderId="0" xfId="1" applyNumberFormat="1" applyFont="1" applyFill="1" applyAlignment="1">
      <alignment horizontal="center"/>
    </xf>
    <xf numFmtId="0" fontId="131" fillId="2" borderId="0" xfId="0" applyFont="1" applyFill="1"/>
    <xf numFmtId="0" fontId="133" fillId="8" borderId="77" xfId="0" applyFont="1" applyFill="1" applyBorder="1" applyAlignment="1">
      <alignment horizontal="center" vertical="center" wrapText="1"/>
    </xf>
    <xf numFmtId="0" fontId="129" fillId="0" borderId="6" xfId="0" applyFont="1" applyBorder="1" applyAlignment="1">
      <alignment horizontal="center" vertical="center" wrapText="1"/>
    </xf>
    <xf numFmtId="0" fontId="15" fillId="0" borderId="6" xfId="0" applyFont="1" applyBorder="1" applyAlignment="1">
      <alignment vertical="center" wrapText="1"/>
    </xf>
    <xf numFmtId="0" fontId="17" fillId="0" borderId="6" xfId="0" applyFont="1" applyBorder="1" applyAlignment="1">
      <alignment horizontal="center" vertical="center" wrapText="1"/>
    </xf>
    <xf numFmtId="0" fontId="134" fillId="15" borderId="6" xfId="0" applyFont="1" applyFill="1" applyBorder="1" applyAlignment="1">
      <alignment vertical="center" wrapText="1"/>
    </xf>
    <xf numFmtId="0" fontId="139" fillId="15" borderId="0" xfId="0" applyFont="1" applyFill="1" applyAlignment="1">
      <alignment horizontal="right" vertical="center"/>
    </xf>
    <xf numFmtId="0" fontId="90" fillId="0" borderId="6" xfId="0" applyFont="1" applyBorder="1" applyAlignment="1">
      <alignment vertical="center" wrapText="1"/>
    </xf>
    <xf numFmtId="0" fontId="139" fillId="15" borderId="48" xfId="0" applyFont="1" applyFill="1" applyBorder="1" applyAlignment="1">
      <alignment horizontal="right" vertical="center"/>
    </xf>
    <xf numFmtId="0" fontId="140" fillId="15" borderId="78" xfId="0" applyFont="1" applyFill="1" applyBorder="1" applyAlignment="1">
      <alignment vertical="center" wrapText="1"/>
    </xf>
    <xf numFmtId="0" fontId="140" fillId="15" borderId="36" xfId="0" applyFont="1" applyFill="1" applyBorder="1" applyAlignment="1">
      <alignment vertical="center" wrapText="1"/>
    </xf>
    <xf numFmtId="0" fontId="140" fillId="15" borderId="79" xfId="0" applyFont="1" applyFill="1" applyBorder="1" applyAlignment="1">
      <alignment vertical="center" wrapText="1"/>
    </xf>
    <xf numFmtId="0" fontId="140" fillId="15" borderId="37" xfId="0" applyFont="1" applyFill="1" applyBorder="1" applyAlignment="1">
      <alignment vertical="center" wrapText="1"/>
    </xf>
    <xf numFmtId="0" fontId="139" fillId="15" borderId="80" xfId="0" applyFont="1" applyFill="1" applyBorder="1" applyAlignment="1">
      <alignment horizontal="right" vertical="center"/>
    </xf>
    <xf numFmtId="0" fontId="140" fillId="15" borderId="81" xfId="0" applyFont="1" applyFill="1" applyBorder="1" applyAlignment="1">
      <alignment vertical="center" wrapText="1"/>
    </xf>
    <xf numFmtId="0" fontId="0" fillId="16" borderId="77" xfId="0" applyFill="1" applyBorder="1"/>
    <xf numFmtId="0" fontId="0" fillId="16" borderId="77" xfId="0" applyFill="1" applyBorder="1" applyAlignment="1">
      <alignment horizontal="center" vertical="center"/>
    </xf>
    <xf numFmtId="0" fontId="141" fillId="13" borderId="6" xfId="0" applyFont="1" applyFill="1" applyBorder="1" applyAlignment="1">
      <alignment horizontal="center" vertical="center" wrapText="1"/>
    </xf>
    <xf numFmtId="0" fontId="35" fillId="0" borderId="6" xfId="0" applyFont="1" applyBorder="1" applyAlignment="1">
      <alignment horizontal="center" vertical="center" wrapText="1"/>
    </xf>
    <xf numFmtId="0" fontId="134" fillId="10" borderId="6" xfId="0" applyFont="1" applyFill="1" applyBorder="1" applyAlignment="1">
      <alignment vertical="center" wrapText="1"/>
    </xf>
    <xf numFmtId="0" fontId="134" fillId="10" borderId="78" xfId="0" applyFont="1" applyFill="1" applyBorder="1" applyAlignment="1">
      <alignment vertical="center" wrapText="1"/>
    </xf>
    <xf numFmtId="0" fontId="134" fillId="10" borderId="29" xfId="0" applyFont="1" applyFill="1" applyBorder="1" applyAlignment="1">
      <alignment vertical="center" wrapText="1"/>
    </xf>
    <xf numFmtId="0" fontId="134" fillId="10" borderId="81" xfId="0" applyFont="1" applyFill="1" applyBorder="1" applyAlignment="1">
      <alignment vertical="center" wrapText="1"/>
    </xf>
    <xf numFmtId="0" fontId="134" fillId="10" borderId="36" xfId="0" applyFont="1" applyFill="1" applyBorder="1" applyAlignment="1">
      <alignment vertical="center" wrapText="1"/>
    </xf>
    <xf numFmtId="0" fontId="141" fillId="13" borderId="6" xfId="0" applyFont="1" applyFill="1" applyBorder="1" applyAlignment="1">
      <alignment vertical="center" wrapText="1"/>
    </xf>
    <xf numFmtId="0" fontId="142" fillId="13" borderId="6" xfId="0" applyFont="1" applyFill="1" applyBorder="1" applyAlignment="1">
      <alignment horizontal="center" vertical="center" wrapText="1"/>
    </xf>
    <xf numFmtId="9" fontId="58" fillId="13" borderId="59" xfId="3" applyFont="1" applyFill="1" applyBorder="1" applyAlignment="1">
      <alignment vertical="center"/>
    </xf>
    <xf numFmtId="0" fontId="0" fillId="2" borderId="0" xfId="0" applyFill="1" applyAlignment="1">
      <alignment horizontal="left"/>
    </xf>
    <xf numFmtId="0" fontId="150" fillId="34" borderId="19" xfId="0" applyFont="1" applyFill="1" applyBorder="1" applyAlignment="1">
      <alignment horizontal="left" vertical="center" wrapText="1" indent="1"/>
    </xf>
    <xf numFmtId="0" fontId="150" fillId="34" borderId="0" xfId="0" applyFont="1" applyFill="1" applyAlignment="1">
      <alignment horizontal="left" vertical="center" wrapText="1" indent="1"/>
    </xf>
    <xf numFmtId="0" fontId="150" fillId="34" borderId="1" xfId="0" applyFont="1" applyFill="1" applyBorder="1" applyAlignment="1">
      <alignment horizontal="left" vertical="center" wrapText="1" indent="1"/>
    </xf>
    <xf numFmtId="0" fontId="151" fillId="6" borderId="21" xfId="0" applyFont="1" applyFill="1" applyBorder="1"/>
    <xf numFmtId="0" fontId="146" fillId="6" borderId="8" xfId="0" applyFont="1" applyFill="1" applyBorder="1" applyAlignment="1">
      <alignment horizontal="left"/>
    </xf>
    <xf numFmtId="0" fontId="146" fillId="6" borderId="8" xfId="0" applyFont="1" applyFill="1" applyBorder="1"/>
    <xf numFmtId="0" fontId="146" fillId="6" borderId="22" xfId="0" applyFont="1" applyFill="1" applyBorder="1"/>
    <xf numFmtId="0" fontId="151" fillId="2" borderId="0" xfId="0" applyFont="1" applyFill="1"/>
    <xf numFmtId="0" fontId="146" fillId="2" borderId="0" xfId="0" applyFont="1" applyFill="1" applyAlignment="1">
      <alignment horizontal="left"/>
    </xf>
    <xf numFmtId="0" fontId="146" fillId="2" borderId="0" xfId="0" applyFont="1" applyFill="1"/>
    <xf numFmtId="0" fontId="152" fillId="33" borderId="0" xfId="0" applyFont="1" applyFill="1" applyAlignment="1">
      <alignment horizontal="left" vertical="top" wrapText="1"/>
    </xf>
    <xf numFmtId="0" fontId="154" fillId="36" borderId="87" xfId="0" applyFont="1" applyFill="1" applyBorder="1" applyAlignment="1">
      <alignment horizontal="center" vertical="center"/>
    </xf>
    <xf numFmtId="0" fontId="4" fillId="2" borderId="29" xfId="0" applyFont="1" applyFill="1" applyBorder="1" applyAlignment="1">
      <alignment horizontal="center" vertical="center"/>
    </xf>
    <xf numFmtId="0" fontId="156" fillId="2" borderId="76" xfId="0" applyFont="1" applyFill="1" applyBorder="1" applyAlignment="1" applyProtection="1">
      <alignment horizontal="center" vertical="center"/>
      <protection locked="0"/>
    </xf>
    <xf numFmtId="0" fontId="157" fillId="2" borderId="0" xfId="0" applyFont="1" applyFill="1" applyAlignment="1">
      <alignment vertical="center"/>
    </xf>
    <xf numFmtId="0" fontId="4" fillId="2" borderId="37" xfId="0" applyFont="1" applyFill="1" applyBorder="1" applyAlignment="1">
      <alignment horizontal="center" vertical="center"/>
    </xf>
    <xf numFmtId="0" fontId="158" fillId="2" borderId="29" xfId="0" applyFont="1" applyFill="1" applyBorder="1" applyAlignment="1">
      <alignment horizontal="center" vertical="center"/>
    </xf>
    <xf numFmtId="43" fontId="158" fillId="2" borderId="29" xfId="1" applyFont="1" applyFill="1" applyBorder="1" applyAlignment="1" applyProtection="1">
      <alignment horizontal="center" vertical="center"/>
    </xf>
    <xf numFmtId="0" fontId="14" fillId="2" borderId="37" xfId="0" applyFont="1" applyFill="1" applyBorder="1" applyAlignment="1">
      <alignment horizontal="left" vertical="center" wrapText="1" readingOrder="1"/>
    </xf>
    <xf numFmtId="167" fontId="159" fillId="2" borderId="37" xfId="2" applyNumberFormat="1" applyFont="1" applyFill="1" applyBorder="1" applyAlignment="1" applyProtection="1">
      <alignment horizontal="center" vertical="center"/>
      <protection locked="0"/>
    </xf>
    <xf numFmtId="0" fontId="0" fillId="2" borderId="37" xfId="0" applyFill="1" applyBorder="1" applyAlignment="1" applyProtection="1">
      <alignment horizontal="center"/>
      <protection locked="0"/>
    </xf>
    <xf numFmtId="0" fontId="4" fillId="2" borderId="6" xfId="0" applyFont="1" applyFill="1" applyBorder="1" applyAlignment="1">
      <alignment horizontal="center" vertical="center"/>
    </xf>
    <xf numFmtId="0" fontId="151" fillId="6" borderId="21" xfId="0" applyFont="1" applyFill="1" applyBorder="1" applyAlignment="1">
      <alignment vertical="center"/>
    </xf>
    <xf numFmtId="0" fontId="146" fillId="6" borderId="8" xfId="0" applyFont="1" applyFill="1" applyBorder="1" applyAlignment="1">
      <alignment horizontal="left" vertical="center"/>
    </xf>
    <xf numFmtId="0" fontId="162" fillId="2" borderId="0" xfId="0" applyFont="1" applyFill="1" applyAlignment="1">
      <alignment horizontal="left"/>
    </xf>
    <xf numFmtId="0" fontId="146" fillId="2" borderId="6" xfId="0" applyFont="1" applyFill="1" applyBorder="1" applyAlignment="1">
      <alignment vertical="center"/>
    </xf>
    <xf numFmtId="0" fontId="16" fillId="2" borderId="0" xfId="0" applyFont="1" applyFill="1"/>
    <xf numFmtId="0" fontId="16" fillId="2" borderId="0" xfId="0" applyFont="1" applyFill="1" applyAlignment="1">
      <alignment vertical="center"/>
    </xf>
    <xf numFmtId="0" fontId="16" fillId="0" borderId="0" xfId="0" applyFont="1"/>
    <xf numFmtId="0" fontId="0" fillId="0" borderId="0" xfId="0" applyAlignment="1">
      <alignment horizontal="left"/>
    </xf>
    <xf numFmtId="0" fontId="167" fillId="21" borderId="88" xfId="0" applyFont="1" applyFill="1" applyBorder="1" applyAlignment="1">
      <alignment horizontal="center" vertical="center"/>
    </xf>
    <xf numFmtId="0" fontId="167" fillId="11" borderId="88" xfId="0" applyFont="1" applyFill="1" applyBorder="1" applyAlignment="1">
      <alignment horizontal="center" vertical="center"/>
    </xf>
    <xf numFmtId="0" fontId="25" fillId="2" borderId="30" xfId="0" applyFont="1" applyFill="1" applyBorder="1" applyAlignment="1">
      <alignment horizontal="left" vertical="center" wrapText="1" readingOrder="1"/>
    </xf>
    <xf numFmtId="0" fontId="24" fillId="2" borderId="31" xfId="0" applyFont="1" applyFill="1" applyBorder="1" applyAlignment="1">
      <alignment horizontal="center" vertical="center" wrapText="1" readingOrder="1"/>
    </xf>
    <xf numFmtId="0" fontId="167" fillId="2" borderId="91" xfId="0" applyFont="1" applyFill="1" applyBorder="1" applyAlignment="1">
      <alignment horizontal="center" vertical="center"/>
    </xf>
    <xf numFmtId="0" fontId="72" fillId="4" borderId="44" xfId="0" applyFont="1" applyFill="1" applyBorder="1" applyAlignment="1">
      <alignment horizontal="center" vertical="center"/>
    </xf>
    <xf numFmtId="0" fontId="59" fillId="4" borderId="44" xfId="0" applyFont="1" applyFill="1" applyBorder="1" applyAlignment="1">
      <alignment horizontal="left" vertical="center" wrapText="1"/>
    </xf>
    <xf numFmtId="0" fontId="156" fillId="2" borderId="92" xfId="0" applyFont="1" applyFill="1" applyBorder="1" applyAlignment="1" applyProtection="1">
      <alignment horizontal="center" vertical="center"/>
      <protection locked="0"/>
    </xf>
    <xf numFmtId="0" fontId="121" fillId="17" borderId="17" xfId="0" applyFont="1" applyFill="1" applyBorder="1" applyAlignment="1">
      <alignment horizontal="left" vertical="center" wrapText="1"/>
    </xf>
    <xf numFmtId="0" fontId="108" fillId="24" borderId="0" xfId="0" applyFont="1" applyFill="1" applyAlignment="1">
      <alignment horizontal="center" vertical="center" wrapText="1"/>
    </xf>
    <xf numFmtId="0" fontId="5" fillId="9" borderId="0" xfId="0" applyFont="1" applyFill="1" applyAlignment="1">
      <alignment horizontal="left" vertical="center" wrapText="1"/>
    </xf>
    <xf numFmtId="0" fontId="5" fillId="5" borderId="0" xfId="0" applyFont="1" applyFill="1" applyAlignment="1">
      <alignment horizontal="left" vertical="center" wrapText="1"/>
    </xf>
    <xf numFmtId="0" fontId="5" fillId="18" borderId="0" xfId="0" applyFont="1" applyFill="1" applyAlignment="1">
      <alignment horizontal="left" vertical="center" wrapText="1"/>
    </xf>
    <xf numFmtId="0" fontId="53" fillId="18" borderId="0" xfId="0" applyFont="1" applyFill="1" applyAlignment="1">
      <alignment horizontal="left" vertical="center" wrapText="1"/>
    </xf>
    <xf numFmtId="0" fontId="65" fillId="12" borderId="38" xfId="0" applyFont="1" applyFill="1" applyBorder="1" applyAlignment="1">
      <alignment horizontal="center" vertical="center" wrapText="1"/>
    </xf>
    <xf numFmtId="0" fontId="65" fillId="12" borderId="31" xfId="0" applyFont="1" applyFill="1" applyBorder="1" applyAlignment="1">
      <alignment horizontal="center" vertical="center" wrapText="1"/>
    </xf>
    <xf numFmtId="0" fontId="65" fillId="12" borderId="19" xfId="0" applyFont="1" applyFill="1" applyBorder="1" applyAlignment="1">
      <alignment horizontal="center" vertical="center" wrapText="1"/>
    </xf>
    <xf numFmtId="0" fontId="65" fillId="12" borderId="1" xfId="0" applyFont="1" applyFill="1" applyBorder="1" applyAlignment="1">
      <alignment horizontal="center" vertical="center" wrapText="1"/>
    </xf>
    <xf numFmtId="0" fontId="65" fillId="12" borderId="39" xfId="0" applyFont="1" applyFill="1" applyBorder="1" applyAlignment="1">
      <alignment horizontal="center" vertical="center" wrapText="1"/>
    </xf>
    <xf numFmtId="0" fontId="65" fillId="12" borderId="32" xfId="0" applyFont="1" applyFill="1" applyBorder="1" applyAlignment="1">
      <alignment horizontal="center" vertical="center" wrapText="1"/>
    </xf>
    <xf numFmtId="2" fontId="3" fillId="2" borderId="82" xfId="0" applyNumberFormat="1" applyFont="1" applyFill="1" applyBorder="1" applyAlignment="1">
      <alignment horizontal="left" vertical="center" wrapText="1"/>
    </xf>
    <xf numFmtId="2" fontId="3" fillId="2" borderId="40" xfId="0" applyNumberFormat="1" applyFont="1" applyFill="1" applyBorder="1" applyAlignment="1">
      <alignment horizontal="left" vertical="center" wrapText="1"/>
    </xf>
    <xf numFmtId="2" fontId="3" fillId="2" borderId="31" xfId="0" applyNumberFormat="1" applyFont="1" applyFill="1" applyBorder="1" applyAlignment="1">
      <alignment horizontal="left" vertical="center" wrapText="1"/>
    </xf>
    <xf numFmtId="2" fontId="3" fillId="2" borderId="84" xfId="0" applyNumberFormat="1" applyFont="1" applyFill="1" applyBorder="1" applyAlignment="1">
      <alignment horizontal="left" vertical="center" wrapText="1"/>
    </xf>
    <xf numFmtId="2" fontId="3" fillId="2" borderId="4" xfId="0" applyNumberFormat="1" applyFont="1" applyFill="1" applyBorder="1" applyAlignment="1">
      <alignment horizontal="left" vertical="center" wrapText="1"/>
    </xf>
    <xf numFmtId="2" fontId="3" fillId="2" borderId="5" xfId="0" applyNumberFormat="1" applyFont="1" applyFill="1" applyBorder="1" applyAlignment="1">
      <alignment horizontal="left" vertical="center" wrapText="1"/>
    </xf>
    <xf numFmtId="2" fontId="3" fillId="2" borderId="83" xfId="0" applyNumberFormat="1" applyFont="1" applyFill="1" applyBorder="1" applyAlignment="1">
      <alignment horizontal="left" vertical="center" wrapText="1"/>
    </xf>
    <xf numFmtId="2" fontId="3" fillId="2" borderId="2" xfId="0" applyNumberFormat="1" applyFont="1" applyFill="1" applyBorder="1" applyAlignment="1">
      <alignment horizontal="left" vertical="center" wrapText="1"/>
    </xf>
    <xf numFmtId="2" fontId="3" fillId="2" borderId="32" xfId="0" applyNumberFormat="1" applyFont="1" applyFill="1" applyBorder="1" applyAlignment="1">
      <alignment horizontal="left" vertical="center" wrapText="1"/>
    </xf>
    <xf numFmtId="0" fontId="38" fillId="14" borderId="14" xfId="0" applyFont="1" applyFill="1" applyBorder="1" applyAlignment="1">
      <alignment horizontal="left" vertical="center" wrapText="1"/>
    </xf>
    <xf numFmtId="0" fontId="38" fillId="14" borderId="15" xfId="0" applyFont="1" applyFill="1" applyBorder="1" applyAlignment="1">
      <alignment horizontal="left" vertical="center" wrapText="1"/>
    </xf>
    <xf numFmtId="0" fontId="38" fillId="14" borderId="16" xfId="0" applyFont="1" applyFill="1" applyBorder="1" applyAlignment="1">
      <alignment horizontal="left" vertical="center" wrapText="1"/>
    </xf>
    <xf numFmtId="0" fontId="3" fillId="12" borderId="0" xfId="0" applyFont="1" applyFill="1" applyAlignment="1">
      <alignment horizontal="left" vertical="center" wrapText="1"/>
    </xf>
    <xf numFmtId="0" fontId="45" fillId="12" borderId="0" xfId="0" applyFont="1" applyFill="1" applyAlignment="1">
      <alignment horizontal="left" vertical="center" wrapText="1"/>
    </xf>
    <xf numFmtId="0" fontId="46" fillId="12" borderId="0" xfId="0" applyFont="1" applyFill="1" applyAlignment="1">
      <alignment horizontal="left" vertical="center" wrapText="1"/>
    </xf>
    <xf numFmtId="0" fontId="45" fillId="17" borderId="0" xfId="0" applyFont="1" applyFill="1" applyAlignment="1">
      <alignment horizontal="left" vertical="center" wrapText="1"/>
    </xf>
    <xf numFmtId="0" fontId="46" fillId="17" borderId="0" xfId="0" applyFont="1" applyFill="1" applyAlignment="1">
      <alignment horizontal="left" vertical="center" wrapText="1"/>
    </xf>
    <xf numFmtId="0" fontId="45" fillId="4" borderId="0" xfId="0" applyFont="1" applyFill="1" applyAlignment="1">
      <alignment horizontal="left" vertical="center" wrapText="1"/>
    </xf>
    <xf numFmtId="0" fontId="49" fillId="4" borderId="0" xfId="0" applyFont="1" applyFill="1" applyAlignment="1">
      <alignment horizontal="left" vertical="center" wrapText="1"/>
    </xf>
    <xf numFmtId="0" fontId="45" fillId="3" borderId="0" xfId="0" applyFont="1" applyFill="1" applyAlignment="1">
      <alignment horizontal="left" vertical="center" wrapText="1"/>
    </xf>
    <xf numFmtId="0" fontId="3" fillId="3" borderId="0" xfId="0" applyFont="1" applyFill="1" applyAlignment="1">
      <alignment horizontal="left" vertical="center" wrapText="1"/>
    </xf>
    <xf numFmtId="0" fontId="3" fillId="2" borderId="3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32" xfId="0" applyFont="1" applyFill="1" applyBorder="1" applyAlignment="1">
      <alignment horizontal="left" vertical="center" wrapText="1"/>
    </xf>
    <xf numFmtId="0" fontId="3" fillId="12" borderId="0" xfId="0" applyFont="1" applyFill="1" applyAlignment="1">
      <alignment horizontal="left" vertical="top" wrapText="1"/>
    </xf>
    <xf numFmtId="0" fontId="144" fillId="15" borderId="14" xfId="0" applyFont="1" applyFill="1" applyBorder="1" applyAlignment="1">
      <alignment horizontal="center" vertical="center"/>
    </xf>
    <xf numFmtId="0" fontId="144" fillId="15" borderId="15" xfId="0" applyFont="1" applyFill="1" applyBorder="1" applyAlignment="1">
      <alignment horizontal="center" vertical="center"/>
    </xf>
    <xf numFmtId="0" fontId="144" fillId="15" borderId="16" xfId="0" applyFont="1" applyFill="1" applyBorder="1" applyAlignment="1">
      <alignment horizontal="center" vertical="center"/>
    </xf>
    <xf numFmtId="0" fontId="145" fillId="3" borderId="3" xfId="0" applyFont="1" applyFill="1" applyBorder="1" applyAlignment="1">
      <alignment horizontal="center" vertical="center"/>
    </xf>
    <xf numFmtId="0" fontId="145" fillId="3" borderId="4" xfId="0" applyFont="1" applyFill="1" applyBorder="1" applyAlignment="1">
      <alignment horizontal="center" vertical="center"/>
    </xf>
    <xf numFmtId="0" fontId="145" fillId="3" borderId="5" xfId="0" applyFont="1" applyFill="1" applyBorder="1" applyAlignment="1">
      <alignment horizontal="center" vertical="center"/>
    </xf>
    <xf numFmtId="0" fontId="95" fillId="15" borderId="0" xfId="0" applyFont="1" applyFill="1" applyAlignment="1">
      <alignment horizontal="center" vertical="center" wrapText="1"/>
    </xf>
    <xf numFmtId="0" fontId="143" fillId="24" borderId="3" xfId="0" applyFont="1" applyFill="1" applyBorder="1" applyAlignment="1">
      <alignment horizontal="center" vertical="center" wrapText="1"/>
    </xf>
    <xf numFmtId="0" fontId="143" fillId="24" borderId="4" xfId="0" applyFont="1" applyFill="1" applyBorder="1" applyAlignment="1">
      <alignment horizontal="center" vertical="center"/>
    </xf>
    <xf numFmtId="0" fontId="143" fillId="24" borderId="5" xfId="0" applyFont="1" applyFill="1" applyBorder="1" applyAlignment="1">
      <alignment horizontal="center" vertical="center"/>
    </xf>
    <xf numFmtId="0" fontId="138" fillId="35" borderId="33" xfId="0" applyFont="1" applyFill="1" applyBorder="1" applyAlignment="1">
      <alignment horizontal="center" vertical="center" wrapText="1"/>
    </xf>
    <xf numFmtId="0" fontId="138" fillId="35" borderId="34" xfId="0" applyFont="1" applyFill="1" applyBorder="1" applyAlignment="1">
      <alignment horizontal="center" vertical="center" wrapText="1"/>
    </xf>
    <xf numFmtId="0" fontId="138" fillId="35" borderId="35" xfId="0" applyFont="1" applyFill="1" applyBorder="1" applyAlignment="1">
      <alignment horizontal="center" vertical="center" wrapText="1"/>
    </xf>
    <xf numFmtId="0" fontId="138" fillId="35" borderId="11" xfId="0" applyFont="1" applyFill="1" applyBorder="1" applyAlignment="1">
      <alignment horizontal="center" vertical="center" wrapText="1"/>
    </xf>
    <xf numFmtId="0" fontId="138" fillId="35" borderId="12" xfId="0" applyFont="1" applyFill="1" applyBorder="1" applyAlignment="1">
      <alignment horizontal="center" vertical="center" wrapText="1"/>
    </xf>
    <xf numFmtId="0" fontId="138" fillId="35" borderId="13" xfId="0" applyFont="1" applyFill="1" applyBorder="1" applyAlignment="1">
      <alignment horizontal="center" vertical="center" wrapText="1"/>
    </xf>
    <xf numFmtId="0" fontId="73" fillId="35" borderId="3" xfId="0" applyFont="1" applyFill="1" applyBorder="1" applyAlignment="1">
      <alignment horizontal="center" vertical="center" wrapText="1"/>
    </xf>
    <xf numFmtId="0" fontId="73" fillId="35" borderId="4" xfId="0" applyFont="1" applyFill="1" applyBorder="1" applyAlignment="1">
      <alignment horizontal="center" vertical="center"/>
    </xf>
    <xf numFmtId="0" fontId="73" fillId="35" borderId="5" xfId="0" applyFont="1" applyFill="1" applyBorder="1" applyAlignment="1">
      <alignment horizontal="center" vertical="center"/>
    </xf>
    <xf numFmtId="0" fontId="99" fillId="33" borderId="14" xfId="0" applyFont="1" applyFill="1" applyBorder="1" applyAlignment="1">
      <alignment horizontal="center" vertical="center"/>
    </xf>
    <xf numFmtId="0" fontId="99" fillId="33" borderId="15" xfId="0" applyFont="1" applyFill="1" applyBorder="1" applyAlignment="1">
      <alignment horizontal="center" vertical="center"/>
    </xf>
    <xf numFmtId="0" fontId="99" fillId="33" borderId="16" xfId="0" applyFont="1" applyFill="1" applyBorder="1" applyAlignment="1">
      <alignment horizontal="center" vertical="center"/>
    </xf>
    <xf numFmtId="0" fontId="5" fillId="2" borderId="2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5" fillId="25" borderId="26" xfId="0" applyFont="1" applyFill="1" applyBorder="1" applyAlignment="1">
      <alignment horizontal="left" vertical="center" wrapText="1"/>
    </xf>
    <xf numFmtId="0" fontId="5" fillId="25" borderId="7" xfId="0" applyFont="1" applyFill="1" applyBorder="1" applyAlignment="1">
      <alignment horizontal="left" vertical="center" wrapText="1"/>
    </xf>
    <xf numFmtId="0" fontId="5" fillId="25" borderId="27" xfId="0" applyFont="1" applyFill="1" applyBorder="1" applyAlignment="1">
      <alignment horizontal="left" vertical="center" wrapText="1"/>
    </xf>
    <xf numFmtId="0" fontId="5" fillId="25" borderId="21" xfId="0" applyFont="1" applyFill="1" applyBorder="1" applyAlignment="1">
      <alignment horizontal="left" vertical="center" wrapText="1"/>
    </xf>
    <xf numFmtId="0" fontId="5" fillId="25" borderId="8" xfId="0" applyFont="1" applyFill="1" applyBorder="1" applyAlignment="1">
      <alignment horizontal="left" vertical="center" wrapText="1"/>
    </xf>
    <xf numFmtId="0" fontId="5" fillId="25" borderId="22"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22" xfId="0" applyFont="1" applyFill="1" applyBorder="1" applyAlignment="1">
      <alignment horizontal="left" vertical="center" wrapText="1"/>
    </xf>
    <xf numFmtId="0" fontId="3" fillId="23" borderId="18" xfId="0" applyFont="1" applyFill="1" applyBorder="1" applyAlignment="1">
      <alignment horizontal="left" vertical="center" wrapText="1"/>
    </xf>
    <xf numFmtId="0" fontId="3" fillId="25" borderId="21" xfId="0" applyFont="1" applyFill="1" applyBorder="1" applyAlignment="1">
      <alignment horizontal="left" vertical="center" wrapText="1"/>
    </xf>
    <xf numFmtId="0" fontId="3" fillId="25" borderId="8" xfId="0" applyFont="1" applyFill="1" applyBorder="1" applyAlignment="1">
      <alignment horizontal="left" vertical="center" wrapText="1"/>
    </xf>
    <xf numFmtId="0" fontId="3" fillId="25" borderId="22" xfId="0" applyFont="1" applyFill="1" applyBorder="1" applyAlignment="1">
      <alignment horizontal="left" vertical="center" wrapText="1"/>
    </xf>
    <xf numFmtId="0" fontId="99" fillId="2" borderId="14" xfId="0" applyFont="1" applyFill="1" applyBorder="1" applyAlignment="1">
      <alignment horizontal="center" vertical="center"/>
    </xf>
    <xf numFmtId="0" fontId="99" fillId="2" borderId="15" xfId="0" applyFont="1" applyFill="1" applyBorder="1" applyAlignment="1">
      <alignment horizontal="center" vertical="center"/>
    </xf>
    <xf numFmtId="0" fontId="99" fillId="2" borderId="16" xfId="0" applyFont="1" applyFill="1" applyBorder="1" applyAlignment="1">
      <alignment horizontal="center" vertical="center"/>
    </xf>
    <xf numFmtId="0" fontId="100" fillId="26" borderId="14" xfId="0" applyFont="1" applyFill="1" applyBorder="1" applyAlignment="1">
      <alignment horizontal="center" vertical="center"/>
    </xf>
    <xf numFmtId="0" fontId="100" fillId="26" borderId="15" xfId="0" applyFont="1" applyFill="1" applyBorder="1" applyAlignment="1">
      <alignment horizontal="center" vertical="center"/>
    </xf>
    <xf numFmtId="0" fontId="100" fillId="26" borderId="16" xfId="0" applyFont="1" applyFill="1" applyBorder="1" applyAlignment="1">
      <alignment horizontal="center" vertical="center"/>
    </xf>
    <xf numFmtId="0" fontId="5" fillId="2" borderId="66"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67" xfId="0" applyFont="1" applyFill="1" applyBorder="1" applyAlignment="1">
      <alignment horizontal="left" vertical="center" wrapText="1"/>
    </xf>
    <xf numFmtId="0" fontId="73" fillId="27" borderId="3" xfId="0" applyFont="1" applyFill="1" applyBorder="1" applyAlignment="1">
      <alignment horizontal="center" vertical="center" wrapText="1"/>
    </xf>
    <xf numFmtId="0" fontId="73" fillId="27" borderId="4" xfId="0" applyFont="1" applyFill="1" applyBorder="1" applyAlignment="1">
      <alignment horizontal="center" vertical="center"/>
    </xf>
    <xf numFmtId="0" fontId="73" fillId="27" borderId="5" xfId="0" applyFont="1" applyFill="1" applyBorder="1" applyAlignment="1">
      <alignment horizontal="center" vertical="center"/>
    </xf>
    <xf numFmtId="0" fontId="94" fillId="15" borderId="0" xfId="0" applyFont="1" applyFill="1" applyAlignment="1">
      <alignment horizontal="left" vertical="center" wrapText="1"/>
    </xf>
    <xf numFmtId="0" fontId="121" fillId="2" borderId="17"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3" fillId="23" borderId="21" xfId="0" applyFont="1" applyFill="1" applyBorder="1" applyAlignment="1">
      <alignment horizontal="left" vertical="center" wrapText="1"/>
    </xf>
    <xf numFmtId="0" fontId="3" fillId="23" borderId="8" xfId="0" applyFont="1" applyFill="1" applyBorder="1" applyAlignment="1">
      <alignment horizontal="left" vertical="center" wrapText="1"/>
    </xf>
    <xf numFmtId="0" fontId="3" fillId="23" borderId="22" xfId="0" applyFont="1" applyFill="1" applyBorder="1" applyAlignment="1">
      <alignment horizontal="left" vertical="center" wrapText="1"/>
    </xf>
    <xf numFmtId="0" fontId="3" fillId="2" borderId="23"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3" fillId="2" borderId="24" xfId="0" applyFont="1" applyFill="1" applyBorder="1" applyAlignment="1">
      <alignment horizontal="left" vertical="center" wrapText="1"/>
    </xf>
    <xf numFmtId="0" fontId="3" fillId="2" borderId="25"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20" xfId="0" applyFont="1" applyFill="1" applyBorder="1" applyAlignment="1">
      <alignment horizontal="left" vertical="center" wrapText="1"/>
    </xf>
    <xf numFmtId="0" fontId="3" fillId="17" borderId="21" xfId="0" applyFont="1" applyFill="1" applyBorder="1" applyAlignment="1">
      <alignment horizontal="left" vertical="center" wrapText="1"/>
    </xf>
    <xf numFmtId="0" fontId="3" fillId="17" borderId="8" xfId="0" applyFont="1" applyFill="1" applyBorder="1" applyAlignment="1">
      <alignment horizontal="left" vertical="center" wrapText="1"/>
    </xf>
    <xf numFmtId="0" fontId="3" fillId="17" borderId="22" xfId="0" applyFont="1" applyFill="1" applyBorder="1" applyAlignment="1">
      <alignment horizontal="left" vertical="center" wrapText="1"/>
    </xf>
    <xf numFmtId="0" fontId="3" fillId="2" borderId="2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27" xfId="0" applyFont="1" applyFill="1" applyBorder="1" applyAlignment="1">
      <alignment horizontal="left" vertical="center" wrapText="1"/>
    </xf>
    <xf numFmtId="0" fontId="87" fillId="2" borderId="41" xfId="0" applyFont="1" applyFill="1" applyBorder="1" applyAlignment="1">
      <alignment horizontal="center" vertical="center"/>
    </xf>
    <xf numFmtId="0" fontId="87" fillId="2" borderId="42" xfId="0" applyFont="1" applyFill="1" applyBorder="1" applyAlignment="1">
      <alignment horizontal="center" vertical="center"/>
    </xf>
    <xf numFmtId="0" fontId="87" fillId="2" borderId="17" xfId="0" applyFont="1" applyFill="1" applyBorder="1" applyAlignment="1">
      <alignment horizontal="center" vertical="center"/>
    </xf>
    <xf numFmtId="0" fontId="3" fillId="2" borderId="18" xfId="0" applyFont="1" applyFill="1" applyBorder="1" applyAlignment="1">
      <alignment horizontal="left" vertical="center" wrapText="1"/>
    </xf>
    <xf numFmtId="0" fontId="87" fillId="25" borderId="41" xfId="0" applyFont="1" applyFill="1" applyBorder="1" applyAlignment="1">
      <alignment horizontal="center" vertical="center"/>
    </xf>
    <xf numFmtId="0" fontId="87" fillId="25" borderId="17" xfId="0" applyFont="1" applyFill="1" applyBorder="1" applyAlignment="1">
      <alignment horizontal="center" vertical="center"/>
    </xf>
    <xf numFmtId="0" fontId="2" fillId="2" borderId="21"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23" fillId="12" borderId="33" xfId="0" applyFont="1" applyFill="1" applyBorder="1" applyAlignment="1">
      <alignment horizontal="left" vertical="center" wrapText="1"/>
    </xf>
    <xf numFmtId="0" fontId="23" fillId="12" borderId="34" xfId="0" applyFont="1" applyFill="1" applyBorder="1" applyAlignment="1">
      <alignment horizontal="left" vertical="center" wrapText="1"/>
    </xf>
    <xf numFmtId="0" fontId="23" fillId="12" borderId="35" xfId="0" applyFont="1" applyFill="1" applyBorder="1" applyAlignment="1">
      <alignment horizontal="left" vertical="center" wrapText="1"/>
    </xf>
    <xf numFmtId="0" fontId="23" fillId="12" borderId="11" xfId="0" applyFont="1" applyFill="1" applyBorder="1" applyAlignment="1">
      <alignment horizontal="left" vertical="center" wrapText="1"/>
    </xf>
    <xf numFmtId="0" fontId="23" fillId="12" borderId="12" xfId="0" applyFont="1" applyFill="1" applyBorder="1" applyAlignment="1">
      <alignment horizontal="left" vertical="center" wrapText="1"/>
    </xf>
    <xf numFmtId="0" fontId="23" fillId="12" borderId="13" xfId="0" applyFont="1" applyFill="1" applyBorder="1" applyAlignment="1">
      <alignment horizontal="left" vertical="center" wrapText="1"/>
    </xf>
    <xf numFmtId="0" fontId="79" fillId="2" borderId="14" xfId="0" applyFont="1" applyFill="1" applyBorder="1" applyAlignment="1">
      <alignment horizontal="center" vertical="center"/>
    </xf>
    <xf numFmtId="0" fontId="79" fillId="2" borderId="15" xfId="0" applyFont="1" applyFill="1" applyBorder="1" applyAlignment="1">
      <alignment horizontal="center" vertical="center"/>
    </xf>
    <xf numFmtId="0" fontId="79" fillId="2" borderId="16" xfId="0" applyFont="1" applyFill="1" applyBorder="1" applyAlignment="1">
      <alignment horizontal="center" vertical="center"/>
    </xf>
    <xf numFmtId="0" fontId="102" fillId="2" borderId="14" xfId="0" applyFont="1" applyFill="1" applyBorder="1" applyAlignment="1">
      <alignment horizontal="center" vertical="center"/>
    </xf>
    <xf numFmtId="0" fontId="102" fillId="2" borderId="15" xfId="0" applyFont="1" applyFill="1" applyBorder="1" applyAlignment="1">
      <alignment horizontal="center" vertical="center"/>
    </xf>
    <xf numFmtId="0" fontId="102" fillId="2" borderId="16" xfId="0" applyFont="1" applyFill="1" applyBorder="1" applyAlignment="1">
      <alignment horizontal="center" vertical="center"/>
    </xf>
    <xf numFmtId="0" fontId="5" fillId="17" borderId="21" xfId="0" applyFont="1" applyFill="1" applyBorder="1" applyAlignment="1">
      <alignment horizontal="left" vertical="center" wrapText="1"/>
    </xf>
    <xf numFmtId="0" fontId="5" fillId="17" borderId="8" xfId="0" applyFont="1" applyFill="1" applyBorder="1" applyAlignment="1">
      <alignment horizontal="left" vertical="center" wrapText="1"/>
    </xf>
    <xf numFmtId="0" fontId="5" fillId="17" borderId="22" xfId="0" applyFont="1" applyFill="1" applyBorder="1" applyAlignment="1">
      <alignment horizontal="left" vertical="center" wrapText="1"/>
    </xf>
    <xf numFmtId="0" fontId="2" fillId="23" borderId="21" xfId="0" applyFont="1" applyFill="1" applyBorder="1" applyAlignment="1">
      <alignment horizontal="left" vertical="center" wrapText="1"/>
    </xf>
    <xf numFmtId="0" fontId="2" fillId="23" borderId="8" xfId="0" applyFont="1" applyFill="1" applyBorder="1" applyAlignment="1">
      <alignment horizontal="left" vertical="center" wrapText="1"/>
    </xf>
    <xf numFmtId="0" fontId="2" fillId="23" borderId="22" xfId="0" applyFont="1" applyFill="1" applyBorder="1" applyAlignment="1">
      <alignment horizontal="left" vertical="center" wrapText="1"/>
    </xf>
    <xf numFmtId="0" fontId="27" fillId="7" borderId="14" xfId="0" applyFont="1" applyFill="1" applyBorder="1" applyAlignment="1">
      <alignment horizontal="left" vertical="center" wrapText="1"/>
    </xf>
    <xf numFmtId="0" fontId="27" fillId="7" borderId="15" xfId="0" applyFont="1" applyFill="1" applyBorder="1" applyAlignment="1">
      <alignment horizontal="left" vertical="center" wrapText="1"/>
    </xf>
    <xf numFmtId="0" fontId="27" fillId="14" borderId="33" xfId="0" applyFont="1" applyFill="1" applyBorder="1" applyAlignment="1">
      <alignment horizontal="left" vertical="center" wrapText="1"/>
    </xf>
    <xf numFmtId="0" fontId="27" fillId="14" borderId="34" xfId="0" applyFont="1" applyFill="1" applyBorder="1" applyAlignment="1">
      <alignment horizontal="left" vertical="center" wrapText="1"/>
    </xf>
    <xf numFmtId="0" fontId="18" fillId="2" borderId="14" xfId="0" applyFont="1" applyFill="1" applyBorder="1" applyAlignment="1">
      <alignment horizontal="left" vertical="center" wrapText="1"/>
    </xf>
    <xf numFmtId="0" fontId="18" fillId="2" borderId="15" xfId="0" applyFont="1" applyFill="1" applyBorder="1" applyAlignment="1">
      <alignment horizontal="left" vertical="center" wrapText="1"/>
    </xf>
    <xf numFmtId="0" fontId="69" fillId="2" borderId="14" xfId="0" applyFont="1" applyFill="1" applyBorder="1" applyAlignment="1">
      <alignment horizontal="left" vertical="center"/>
    </xf>
    <xf numFmtId="0" fontId="69" fillId="2" borderId="15" xfId="0" applyFont="1" applyFill="1" applyBorder="1" applyAlignment="1">
      <alignment horizontal="left" vertical="center"/>
    </xf>
    <xf numFmtId="0" fontId="69" fillId="2" borderId="16" xfId="0" applyFont="1" applyFill="1" applyBorder="1" applyAlignment="1">
      <alignment horizontal="left" vertical="center"/>
    </xf>
    <xf numFmtId="0" fontId="105" fillId="30" borderId="14" xfId="5" applyFont="1" applyFill="1" applyBorder="1" applyAlignment="1" applyProtection="1">
      <alignment horizontal="center" vertical="center"/>
      <protection hidden="1"/>
    </xf>
    <xf numFmtId="0" fontId="105" fillId="30" borderId="15" xfId="5" applyFont="1" applyFill="1" applyBorder="1" applyAlignment="1" applyProtection="1">
      <alignment horizontal="center" vertical="center"/>
      <protection hidden="1"/>
    </xf>
    <xf numFmtId="0" fontId="105" fillId="30" borderId="16" xfId="5" applyFont="1" applyFill="1" applyBorder="1" applyAlignment="1" applyProtection="1">
      <alignment horizontal="center" vertical="center"/>
      <protection hidden="1"/>
    </xf>
    <xf numFmtId="0" fontId="127" fillId="2" borderId="11" xfId="0" applyFont="1" applyFill="1" applyBorder="1" applyAlignment="1">
      <alignment horizontal="left" vertical="center"/>
    </xf>
    <xf numFmtId="0" fontId="127" fillId="2" borderId="12" xfId="0" applyFont="1" applyFill="1" applyBorder="1" applyAlignment="1">
      <alignment horizontal="left" vertical="center"/>
    </xf>
    <xf numFmtId="0" fontId="127" fillId="2" borderId="45" xfId="0" applyFont="1" applyFill="1" applyBorder="1" applyAlignment="1">
      <alignment horizontal="left" vertical="center"/>
    </xf>
    <xf numFmtId="0" fontId="123" fillId="2" borderId="14" xfId="0" applyFont="1" applyFill="1" applyBorder="1" applyAlignment="1">
      <alignment horizontal="center" vertical="center"/>
    </xf>
    <xf numFmtId="0" fontId="123" fillId="2" borderId="15" xfId="0" applyFont="1" applyFill="1" applyBorder="1" applyAlignment="1">
      <alignment horizontal="center" vertical="center"/>
    </xf>
    <xf numFmtId="0" fontId="123" fillId="2" borderId="16" xfId="0" applyFont="1" applyFill="1" applyBorder="1" applyAlignment="1">
      <alignment horizontal="center" vertical="center"/>
    </xf>
    <xf numFmtId="0" fontId="42" fillId="23" borderId="18" xfId="0" applyFont="1" applyFill="1" applyBorder="1" applyAlignment="1">
      <alignment horizontal="left" vertical="center" wrapText="1"/>
    </xf>
    <xf numFmtId="0" fontId="42" fillId="2" borderId="43" xfId="0" applyFont="1" applyFill="1" applyBorder="1" applyAlignment="1">
      <alignment horizontal="left" vertical="center" wrapText="1"/>
    </xf>
    <xf numFmtId="0" fontId="42" fillId="2" borderId="18" xfId="0" applyFont="1" applyFill="1" applyBorder="1" applyAlignment="1">
      <alignment horizontal="left" vertical="center" wrapText="1"/>
    </xf>
    <xf numFmtId="0" fontId="3" fillId="25" borderId="66" xfId="0" applyFont="1" applyFill="1" applyBorder="1" applyAlignment="1">
      <alignment horizontal="left" vertical="center" wrapText="1"/>
    </xf>
    <xf numFmtId="0" fontId="3" fillId="25" borderId="10" xfId="0" applyFont="1" applyFill="1" applyBorder="1" applyAlignment="1">
      <alignment horizontal="left" vertical="center" wrapText="1"/>
    </xf>
    <xf numFmtId="0" fontId="3" fillId="25" borderId="6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3" borderId="43" xfId="0" applyFont="1" applyFill="1" applyBorder="1" applyAlignment="1">
      <alignment horizontal="left" vertical="center" wrapText="1"/>
    </xf>
    <xf numFmtId="0" fontId="5" fillId="23" borderId="17" xfId="0" applyFont="1" applyFill="1" applyBorder="1" applyAlignment="1">
      <alignment horizontal="left" vertical="center" wrapText="1"/>
    </xf>
    <xf numFmtId="0" fontId="5" fillId="23" borderId="18"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3" borderId="73" xfId="0" applyFont="1" applyFill="1" applyBorder="1" applyAlignment="1">
      <alignment horizontal="left" vertical="center" wrapText="1"/>
    </xf>
    <xf numFmtId="0" fontId="5" fillId="23" borderId="56" xfId="0" applyFont="1" applyFill="1" applyBorder="1" applyAlignment="1">
      <alignment horizontal="left" vertical="center" wrapText="1"/>
    </xf>
    <xf numFmtId="0" fontId="5" fillId="23" borderId="65" xfId="0" applyFont="1" applyFill="1" applyBorder="1" applyAlignment="1">
      <alignment horizontal="left" vertical="center" wrapText="1"/>
    </xf>
    <xf numFmtId="0" fontId="45" fillId="2" borderId="18" xfId="0" applyFont="1" applyFill="1" applyBorder="1" applyAlignment="1">
      <alignment horizontal="left" vertical="center" wrapText="1"/>
    </xf>
    <xf numFmtId="0" fontId="87" fillId="2" borderId="68" xfId="0" applyFont="1" applyFill="1" applyBorder="1" applyAlignment="1">
      <alignment horizontal="center" vertical="center"/>
    </xf>
    <xf numFmtId="0" fontId="87" fillId="2" borderId="70" xfId="0" applyFont="1" applyFill="1" applyBorder="1" applyAlignment="1">
      <alignment horizontal="center" vertical="center"/>
    </xf>
    <xf numFmtId="0" fontId="5" fillId="2" borderId="69" xfId="0" applyFont="1" applyFill="1" applyBorder="1" applyAlignment="1">
      <alignment horizontal="left" vertical="center" wrapText="1"/>
    </xf>
    <xf numFmtId="0" fontId="5" fillId="2" borderId="68" xfId="0" applyFont="1" applyFill="1" applyBorder="1" applyAlignment="1">
      <alignment horizontal="left" vertical="center" wrapText="1"/>
    </xf>
    <xf numFmtId="0" fontId="5" fillId="2" borderId="42" xfId="0" applyFont="1" applyFill="1" applyBorder="1" applyAlignment="1">
      <alignment horizontal="left" vertical="center" wrapText="1"/>
    </xf>
    <xf numFmtId="0" fontId="5" fillId="2" borderId="71"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72" xfId="0" applyFont="1" applyFill="1" applyBorder="1" applyAlignment="1">
      <alignment horizontal="left" vertical="center" wrapText="1"/>
    </xf>
    <xf numFmtId="0" fontId="5" fillId="2" borderId="17" xfId="0" applyFont="1" applyFill="1" applyBorder="1" applyAlignment="1">
      <alignment horizontal="left" vertical="top" wrapText="1"/>
    </xf>
    <xf numFmtId="0" fontId="87" fillId="12" borderId="41" xfId="0" applyFont="1" applyFill="1" applyBorder="1" applyAlignment="1">
      <alignment horizontal="center" vertical="top"/>
    </xf>
    <xf numFmtId="0" fontId="87" fillId="12" borderId="42" xfId="0" applyFont="1" applyFill="1" applyBorder="1" applyAlignment="1">
      <alignment horizontal="center" vertical="top"/>
    </xf>
    <xf numFmtId="0" fontId="87" fillId="12" borderId="17" xfId="0" applyFont="1" applyFill="1" applyBorder="1" applyAlignment="1">
      <alignment horizontal="center" vertical="top"/>
    </xf>
    <xf numFmtId="0" fontId="5" fillId="12" borderId="41" xfId="0" applyFont="1" applyFill="1" applyBorder="1" applyAlignment="1">
      <alignment horizontal="left" vertical="top" wrapText="1"/>
    </xf>
    <xf numFmtId="0" fontId="5" fillId="12" borderId="42" xfId="0" applyFont="1" applyFill="1" applyBorder="1" applyAlignment="1">
      <alignment horizontal="left" vertical="center" wrapText="1"/>
    </xf>
    <xf numFmtId="0" fontId="5" fillId="12" borderId="17" xfId="0" applyFont="1" applyFill="1" applyBorder="1" applyAlignment="1">
      <alignment horizontal="left" vertical="top" wrapText="1"/>
    </xf>
    <xf numFmtId="0" fontId="119" fillId="2" borderId="14" xfId="0" applyFont="1" applyFill="1" applyBorder="1" applyAlignment="1">
      <alignment horizontal="center" vertical="center"/>
    </xf>
    <xf numFmtId="0" fontId="119" fillId="2" borderId="15" xfId="0" applyFont="1" applyFill="1" applyBorder="1" applyAlignment="1">
      <alignment horizontal="center" vertical="center"/>
    </xf>
    <xf numFmtId="0" fontId="119" fillId="2" borderId="16" xfId="0" applyFont="1" applyFill="1" applyBorder="1" applyAlignment="1">
      <alignment horizontal="center" vertical="center"/>
    </xf>
    <xf numFmtId="0" fontId="5" fillId="12" borderId="18" xfId="0" applyFont="1" applyFill="1" applyBorder="1" applyAlignment="1">
      <alignment horizontal="left" vertical="center" wrapText="1"/>
    </xf>
    <xf numFmtId="0" fontId="5" fillId="23" borderId="21" xfId="0" applyFont="1" applyFill="1" applyBorder="1" applyAlignment="1">
      <alignment horizontal="left" vertical="center" wrapText="1"/>
    </xf>
    <xf numFmtId="0" fontId="5" fillId="23" borderId="8" xfId="0" applyFont="1" applyFill="1" applyBorder="1" applyAlignment="1">
      <alignment horizontal="left" vertical="center" wrapText="1"/>
    </xf>
    <xf numFmtId="0" fontId="5" fillId="23" borderId="22" xfId="0" applyFont="1" applyFill="1" applyBorder="1" applyAlignment="1">
      <alignment horizontal="left" vertical="center" wrapText="1"/>
    </xf>
    <xf numFmtId="0" fontId="87" fillId="23" borderId="41" xfId="0" applyFont="1" applyFill="1" applyBorder="1" applyAlignment="1">
      <alignment horizontal="center" vertical="center"/>
    </xf>
    <xf numFmtId="0" fontId="87" fillId="23" borderId="42" xfId="0" applyFont="1" applyFill="1" applyBorder="1" applyAlignment="1">
      <alignment horizontal="center" vertical="center"/>
    </xf>
    <xf numFmtId="0" fontId="87" fillId="23" borderId="17" xfId="0" applyFont="1" applyFill="1" applyBorder="1" applyAlignment="1">
      <alignment horizontal="center" vertical="center"/>
    </xf>
    <xf numFmtId="0" fontId="5" fillId="23" borderId="23" xfId="0" applyFont="1" applyFill="1" applyBorder="1" applyAlignment="1">
      <alignment horizontal="left" vertical="center" wrapText="1"/>
    </xf>
    <xf numFmtId="0" fontId="5" fillId="23" borderId="28" xfId="0" applyFont="1" applyFill="1" applyBorder="1" applyAlignment="1">
      <alignment horizontal="left" vertical="center" wrapText="1"/>
    </xf>
    <xf numFmtId="0" fontId="5" fillId="23" borderId="24" xfId="0" applyFont="1" applyFill="1" applyBorder="1" applyAlignment="1">
      <alignment horizontal="left" vertical="center" wrapText="1"/>
    </xf>
    <xf numFmtId="0" fontId="33" fillId="23" borderId="25" xfId="0" quotePrefix="1" applyFont="1" applyFill="1" applyBorder="1" applyAlignment="1">
      <alignment horizontal="left" vertical="center" wrapText="1"/>
    </xf>
    <xf numFmtId="0" fontId="33" fillId="23" borderId="0" xfId="0" applyFont="1" applyFill="1" applyAlignment="1">
      <alignment horizontal="left" vertical="center" wrapText="1"/>
    </xf>
    <xf numFmtId="0" fontId="33" fillId="23" borderId="20" xfId="0" applyFont="1" applyFill="1" applyBorder="1" applyAlignment="1">
      <alignment horizontal="left" vertical="center" wrapText="1"/>
    </xf>
    <xf numFmtId="0" fontId="5" fillId="23" borderId="26" xfId="0" quotePrefix="1" applyFont="1" applyFill="1" applyBorder="1" applyAlignment="1">
      <alignment horizontal="left" vertical="center" wrapText="1"/>
    </xf>
    <xf numFmtId="0" fontId="5" fillId="23" borderId="7" xfId="0" applyFont="1" applyFill="1" applyBorder="1" applyAlignment="1">
      <alignment horizontal="left" vertical="center" wrapText="1"/>
    </xf>
    <xf numFmtId="0" fontId="5" fillId="23" borderId="27"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23" borderId="18" xfId="0" applyFont="1" applyFill="1" applyBorder="1" applyAlignment="1">
      <alignment horizontal="left" vertical="top" wrapText="1"/>
    </xf>
    <xf numFmtId="0" fontId="23" fillId="2" borderId="33" xfId="0" applyFont="1" applyFill="1" applyBorder="1" applyAlignment="1">
      <alignment horizontal="left" vertical="center" wrapText="1"/>
    </xf>
    <xf numFmtId="0" fontId="23" fillId="2" borderId="34" xfId="0" applyFont="1" applyFill="1" applyBorder="1" applyAlignment="1">
      <alignment horizontal="left" vertical="center" wrapText="1"/>
    </xf>
    <xf numFmtId="0" fontId="23" fillId="2" borderId="35" xfId="0" applyFont="1" applyFill="1" applyBorder="1" applyAlignment="1">
      <alignment horizontal="left" vertical="center" wrapText="1"/>
    </xf>
    <xf numFmtId="0" fontId="23" fillId="2" borderId="11" xfId="0" applyFont="1" applyFill="1" applyBorder="1" applyAlignment="1">
      <alignment horizontal="left" vertical="center" wrapText="1"/>
    </xf>
    <xf numFmtId="0" fontId="23" fillId="2" borderId="12" xfId="0" applyFont="1" applyFill="1" applyBorder="1" applyAlignment="1">
      <alignment horizontal="left" vertical="center" wrapText="1"/>
    </xf>
    <xf numFmtId="0" fontId="23" fillId="2" borderId="13" xfId="0" applyFont="1" applyFill="1" applyBorder="1" applyAlignment="1">
      <alignment horizontal="left" vertical="center" wrapText="1"/>
    </xf>
    <xf numFmtId="164" fontId="91" fillId="6" borderId="74" xfId="2" applyFont="1" applyFill="1" applyBorder="1" applyAlignment="1">
      <alignment horizontal="center" vertical="center"/>
    </xf>
    <xf numFmtId="164" fontId="91" fillId="6" borderId="75" xfId="2" applyFont="1" applyFill="1" applyBorder="1" applyAlignment="1">
      <alignment horizontal="center" vertical="center"/>
    </xf>
    <xf numFmtId="0" fontId="5" fillId="17" borderId="18" xfId="0" applyFont="1" applyFill="1" applyBorder="1" applyAlignment="1">
      <alignment horizontal="left" vertical="center" wrapText="1"/>
    </xf>
    <xf numFmtId="0" fontId="126" fillId="2" borderId="25" xfId="0" quotePrefix="1" applyFont="1" applyFill="1" applyBorder="1" applyAlignment="1">
      <alignment horizontal="center" vertical="center"/>
    </xf>
    <xf numFmtId="0" fontId="126" fillId="2" borderId="25" xfId="0" applyFont="1" applyFill="1" applyBorder="1" applyAlignment="1">
      <alignment horizontal="center" vertical="center"/>
    </xf>
    <xf numFmtId="0" fontId="125" fillId="4" borderId="0" xfId="0" applyFont="1" applyFill="1" applyAlignment="1">
      <alignment horizontal="center" vertical="center" wrapText="1"/>
    </xf>
    <xf numFmtId="0" fontId="42" fillId="23" borderId="18" xfId="0" applyFont="1" applyFill="1" applyBorder="1" applyAlignment="1">
      <alignment horizontal="center" vertical="center"/>
    </xf>
    <xf numFmtId="167" fontId="3" fillId="23" borderId="18" xfId="0" applyNumberFormat="1" applyFont="1" applyFill="1" applyBorder="1" applyAlignment="1">
      <alignment horizontal="center" vertical="center" wrapText="1"/>
    </xf>
    <xf numFmtId="0" fontId="30" fillId="2" borderId="21" xfId="0" applyFont="1" applyFill="1" applyBorder="1" applyAlignment="1">
      <alignment horizontal="center" vertical="center" wrapText="1"/>
    </xf>
    <xf numFmtId="0" fontId="30" fillId="2" borderId="22" xfId="0" applyFont="1" applyFill="1" applyBorder="1" applyAlignment="1">
      <alignment horizontal="center" vertical="center" wrapText="1"/>
    </xf>
    <xf numFmtId="0" fontId="150" fillId="34" borderId="19" xfId="0" applyFont="1" applyFill="1" applyBorder="1" applyAlignment="1">
      <alignment horizontal="left" vertical="center" wrapText="1" indent="1"/>
    </xf>
    <xf numFmtId="0" fontId="150" fillId="34" borderId="0" xfId="0" applyFont="1" applyFill="1" applyAlignment="1">
      <alignment horizontal="left" vertical="center" wrapText="1" indent="1"/>
    </xf>
    <xf numFmtId="0" fontId="150" fillId="34" borderId="1" xfId="0" applyFont="1" applyFill="1" applyBorder="1" applyAlignment="1">
      <alignment horizontal="left" vertical="center" wrapText="1" indent="1"/>
    </xf>
    <xf numFmtId="0" fontId="147" fillId="2" borderId="33" xfId="4" applyNumberFormat="1" applyFont="1" applyFill="1" applyBorder="1" applyAlignment="1" applyProtection="1">
      <alignment horizontal="center" vertical="center"/>
    </xf>
    <xf numFmtId="0" fontId="147" fillId="2" borderId="34" xfId="4" applyNumberFormat="1" applyFont="1" applyFill="1" applyBorder="1" applyAlignment="1" applyProtection="1">
      <alignment horizontal="center" vertical="center"/>
    </xf>
    <xf numFmtId="0" fontId="147" fillId="2" borderId="35" xfId="4" applyNumberFormat="1" applyFont="1" applyFill="1" applyBorder="1" applyAlignment="1" applyProtection="1">
      <alignment horizontal="center" vertical="center"/>
    </xf>
    <xf numFmtId="0" fontId="147" fillId="2" borderId="11" xfId="4" applyNumberFormat="1" applyFont="1" applyFill="1" applyBorder="1" applyAlignment="1" applyProtection="1">
      <alignment horizontal="center" vertical="center"/>
    </xf>
    <xf numFmtId="0" fontId="147" fillId="2" borderId="12" xfId="4" applyNumberFormat="1" applyFont="1" applyFill="1" applyBorder="1" applyAlignment="1" applyProtection="1">
      <alignment horizontal="center" vertical="center"/>
    </xf>
    <xf numFmtId="0" fontId="147" fillId="2" borderId="13" xfId="4" applyNumberFormat="1" applyFont="1" applyFill="1" applyBorder="1" applyAlignment="1" applyProtection="1">
      <alignment horizontal="center" vertical="center"/>
    </xf>
    <xf numFmtId="0" fontId="148" fillId="10" borderId="14" xfId="4" applyNumberFormat="1" applyFont="1" applyFill="1" applyBorder="1" applyAlignment="1" applyProtection="1">
      <alignment horizontal="center" vertical="center" wrapText="1"/>
    </xf>
    <xf numFmtId="0" fontId="148" fillId="10" borderId="15" xfId="4" applyNumberFormat="1" applyFont="1" applyFill="1" applyBorder="1" applyAlignment="1" applyProtection="1">
      <alignment horizontal="center" vertical="center" wrapText="1"/>
    </xf>
    <xf numFmtId="0" fontId="148" fillId="10" borderId="16" xfId="4" applyNumberFormat="1" applyFont="1" applyFill="1" applyBorder="1" applyAlignment="1" applyProtection="1">
      <alignment horizontal="center" vertical="center" wrapText="1"/>
    </xf>
    <xf numFmtId="0" fontId="150" fillId="34" borderId="38" xfId="0" applyFont="1" applyFill="1" applyBorder="1" applyAlignment="1">
      <alignment horizontal="left" vertical="center"/>
    </xf>
    <xf numFmtId="0" fontId="150" fillId="34" borderId="40" xfId="0" applyFont="1" applyFill="1" applyBorder="1" applyAlignment="1">
      <alignment horizontal="left" vertical="center"/>
    </xf>
    <xf numFmtId="0" fontId="150" fillId="34" borderId="31" xfId="0" applyFont="1" applyFill="1" applyBorder="1" applyAlignment="1">
      <alignment horizontal="left" vertical="center"/>
    </xf>
    <xf numFmtId="0" fontId="161" fillId="2" borderId="3" xfId="0" applyFont="1" applyFill="1" applyBorder="1" applyAlignment="1">
      <alignment horizontal="left" vertical="center" wrapText="1" readingOrder="1"/>
    </xf>
    <xf numFmtId="0" fontId="161" fillId="2" borderId="4" xfId="0" applyFont="1" applyFill="1" applyBorder="1" applyAlignment="1">
      <alignment horizontal="left" vertical="center" wrapText="1" readingOrder="1"/>
    </xf>
    <xf numFmtId="0" fontId="150" fillId="34" borderId="39" xfId="0" applyFont="1" applyFill="1" applyBorder="1" applyAlignment="1">
      <alignment horizontal="left" vertical="center" wrapText="1" indent="1"/>
    </xf>
    <xf numFmtId="0" fontId="150" fillId="34" borderId="2" xfId="0" applyFont="1" applyFill="1" applyBorder="1" applyAlignment="1">
      <alignment horizontal="left" vertical="center" wrapText="1" indent="1"/>
    </xf>
    <xf numFmtId="0" fontId="150" fillId="34" borderId="32" xfId="0" applyFont="1" applyFill="1" applyBorder="1" applyAlignment="1">
      <alignment horizontal="left" vertical="center" wrapText="1" indent="1"/>
    </xf>
    <xf numFmtId="0" fontId="152" fillId="33" borderId="0" xfId="0" applyFont="1" applyFill="1" applyAlignment="1">
      <alignment horizontal="left" vertical="top" wrapText="1"/>
    </xf>
    <xf numFmtId="0" fontId="153" fillId="33" borderId="85" xfId="0" applyFont="1" applyFill="1" applyBorder="1" applyAlignment="1" applyProtection="1">
      <alignment horizontal="center"/>
      <protection locked="0"/>
    </xf>
    <xf numFmtId="0" fontId="153" fillId="33" borderId="86" xfId="0" applyFont="1" applyFill="1" applyBorder="1" applyAlignment="1" applyProtection="1">
      <alignment horizontal="center"/>
      <protection locked="0"/>
    </xf>
    <xf numFmtId="0" fontId="5" fillId="12" borderId="3" xfId="0" applyFont="1" applyFill="1" applyBorder="1" applyAlignment="1">
      <alignment horizontal="left" vertical="center" wrapText="1"/>
    </xf>
    <xf numFmtId="0" fontId="5" fillId="12" borderId="4" xfId="0" applyFont="1" applyFill="1" applyBorder="1" applyAlignment="1">
      <alignment horizontal="left" vertical="center" wrapText="1"/>
    </xf>
    <xf numFmtId="0" fontId="5" fillId="12" borderId="5" xfId="0" applyFont="1" applyFill="1" applyBorder="1" applyAlignment="1">
      <alignment horizontal="left" vertical="center" wrapText="1"/>
    </xf>
    <xf numFmtId="0" fontId="89" fillId="36" borderId="14" xfId="0" applyFont="1" applyFill="1" applyBorder="1" applyAlignment="1">
      <alignment horizontal="center" vertical="center"/>
    </xf>
    <xf numFmtId="0" fontId="89" fillId="36" borderId="15" xfId="0" applyFont="1" applyFill="1" applyBorder="1" applyAlignment="1">
      <alignment horizontal="center" vertical="center"/>
    </xf>
    <xf numFmtId="0" fontId="155" fillId="2" borderId="39" xfId="0" applyFont="1" applyFill="1" applyBorder="1" applyAlignment="1">
      <alignment horizontal="left" vertical="center" wrapText="1" readingOrder="1"/>
    </xf>
    <xf numFmtId="0" fontId="155" fillId="2" borderId="2" xfId="0" applyFont="1" applyFill="1" applyBorder="1" applyAlignment="1">
      <alignment horizontal="left" vertical="center" wrapText="1" readingOrder="1"/>
    </xf>
    <xf numFmtId="0" fontId="155" fillId="2" borderId="3" xfId="0" applyFont="1" applyFill="1" applyBorder="1" applyAlignment="1">
      <alignment horizontal="left" vertical="center" wrapText="1" readingOrder="1"/>
    </xf>
    <xf numFmtId="0" fontId="155" fillId="2" borderId="4" xfId="0" applyFont="1" applyFill="1" applyBorder="1" applyAlignment="1">
      <alignment horizontal="left" vertical="center" wrapText="1" readingOrder="1"/>
    </xf>
    <xf numFmtId="0" fontId="155" fillId="2" borderId="38" xfId="0" applyFont="1" applyFill="1" applyBorder="1" applyAlignment="1">
      <alignment horizontal="left" vertical="center" wrapText="1" readingOrder="1"/>
    </xf>
    <xf numFmtId="0" fontId="155" fillId="2" borderId="40" xfId="0" applyFont="1" applyFill="1" applyBorder="1" applyAlignment="1">
      <alignment horizontal="left" vertical="center" wrapText="1" readingOrder="1"/>
    </xf>
    <xf numFmtId="0" fontId="160" fillId="37" borderId="3" xfId="0" applyFont="1" applyFill="1" applyBorder="1" applyAlignment="1">
      <alignment horizontal="center" vertical="center" wrapText="1"/>
    </xf>
    <xf numFmtId="0" fontId="160" fillId="37" borderId="4" xfId="0" applyFont="1" applyFill="1" applyBorder="1" applyAlignment="1">
      <alignment horizontal="center" vertical="center" wrapText="1"/>
    </xf>
    <xf numFmtId="0" fontId="160" fillId="37" borderId="40" xfId="0" applyFont="1" applyFill="1" applyBorder="1" applyAlignment="1">
      <alignment horizontal="center" vertical="center" wrapText="1"/>
    </xf>
    <xf numFmtId="0" fontId="160" fillId="37" borderId="31" xfId="0" applyFont="1" applyFill="1" applyBorder="1" applyAlignment="1">
      <alignment horizontal="center" vertical="center" wrapText="1"/>
    </xf>
    <xf numFmtId="0" fontId="163" fillId="26" borderId="3" xfId="0" applyFont="1" applyFill="1" applyBorder="1" applyAlignment="1">
      <alignment horizontal="center" vertical="center" wrapText="1"/>
    </xf>
    <xf numFmtId="0" fontId="163" fillId="26" borderId="4" xfId="0" applyFont="1" applyFill="1" applyBorder="1" applyAlignment="1">
      <alignment horizontal="center" vertical="center" wrapText="1"/>
    </xf>
    <xf numFmtId="0" fontId="163" fillId="26" borderId="5" xfId="0" applyFont="1" applyFill="1" applyBorder="1" applyAlignment="1">
      <alignment horizontal="center" vertical="center" wrapText="1"/>
    </xf>
    <xf numFmtId="0" fontId="68" fillId="28" borderId="3" xfId="0" applyFont="1" applyFill="1" applyBorder="1" applyAlignment="1">
      <alignment horizontal="center" vertical="center" wrapText="1"/>
    </xf>
    <xf numFmtId="0" fontId="68" fillId="28" borderId="4" xfId="0" applyFont="1" applyFill="1" applyBorder="1" applyAlignment="1">
      <alignment horizontal="center" vertical="center" wrapText="1"/>
    </xf>
    <xf numFmtId="0" fontId="68" fillId="28" borderId="5" xfId="0" applyFont="1" applyFill="1" applyBorder="1" applyAlignment="1">
      <alignment horizontal="center" vertical="center" wrapText="1"/>
    </xf>
    <xf numFmtId="0" fontId="164" fillId="2" borderId="14" xfId="0" applyFont="1" applyFill="1" applyBorder="1" applyAlignment="1">
      <alignment horizontal="left" vertical="center"/>
    </xf>
    <xf numFmtId="0" fontId="164" fillId="2" borderId="15" xfId="0" applyFont="1" applyFill="1" applyBorder="1" applyAlignment="1">
      <alignment horizontal="left" vertical="center"/>
    </xf>
    <xf numFmtId="167" fontId="18" fillId="2" borderId="89" xfId="2" applyNumberFormat="1" applyFont="1" applyFill="1" applyBorder="1" applyAlignment="1" applyProtection="1">
      <alignment horizontal="center" vertical="center"/>
    </xf>
    <xf numFmtId="167" fontId="18" fillId="2" borderId="90" xfId="2" applyNumberFormat="1" applyFont="1" applyFill="1" applyBorder="1" applyAlignment="1" applyProtection="1">
      <alignment horizontal="center" vertical="center"/>
    </xf>
    <xf numFmtId="167" fontId="25" fillId="2" borderId="21" xfId="2" applyNumberFormat="1" applyFont="1" applyFill="1" applyBorder="1" applyAlignment="1" applyProtection="1">
      <alignment horizontal="left" vertical="center"/>
    </xf>
    <xf numFmtId="167" fontId="25" fillId="2" borderId="22" xfId="2" applyNumberFormat="1" applyFont="1" applyFill="1" applyBorder="1" applyAlignment="1" applyProtection="1">
      <alignment horizontal="left" vertical="center"/>
    </xf>
    <xf numFmtId="0" fontId="0" fillId="2" borderId="0" xfId="0" applyFill="1" applyAlignment="1">
      <alignment horizontal="center"/>
    </xf>
    <xf numFmtId="0" fontId="165" fillId="21" borderId="14" xfId="0" applyFont="1" applyFill="1" applyBorder="1" applyAlignment="1">
      <alignment horizontal="left" vertical="center"/>
    </xf>
    <xf numFmtId="0" fontId="165" fillId="21" borderId="15" xfId="0" applyFont="1" applyFill="1" applyBorder="1" applyAlignment="1">
      <alignment horizontal="left" vertical="center"/>
    </xf>
    <xf numFmtId="167" fontId="18" fillId="21" borderId="12" xfId="2" applyNumberFormat="1" applyFont="1" applyFill="1" applyBorder="1" applyAlignment="1" applyProtection="1">
      <alignment horizontal="center" vertical="center"/>
    </xf>
    <xf numFmtId="167" fontId="18" fillId="21" borderId="13" xfId="2" applyNumberFormat="1" applyFont="1" applyFill="1" applyBorder="1" applyAlignment="1" applyProtection="1">
      <alignment horizontal="center" vertical="center"/>
    </xf>
    <xf numFmtId="0" fontId="165" fillId="11" borderId="14" xfId="0" applyFont="1" applyFill="1" applyBorder="1" applyAlignment="1">
      <alignment horizontal="left" vertical="center"/>
    </xf>
    <xf numFmtId="0" fontId="165" fillId="11" borderId="15" xfId="0" applyFont="1" applyFill="1" applyBorder="1" applyAlignment="1">
      <alignment horizontal="left" vertical="center"/>
    </xf>
    <xf numFmtId="167" fontId="18" fillId="11" borderId="15" xfId="2" applyNumberFormat="1" applyFont="1" applyFill="1" applyBorder="1" applyAlignment="1" applyProtection="1">
      <alignment horizontal="center" vertical="center"/>
    </xf>
    <xf numFmtId="167" fontId="18" fillId="11" borderId="16" xfId="2" applyNumberFormat="1" applyFont="1" applyFill="1" applyBorder="1" applyAlignment="1" applyProtection="1">
      <alignment horizontal="center" vertical="center"/>
    </xf>
  </cellXfs>
  <cellStyles count="6">
    <cellStyle name="Hipervínculo" xfId="5" builtinId="8"/>
    <cellStyle name="Millares" xfId="1" builtinId="3"/>
    <cellStyle name="Millares 2" xfId="4" xr:uid="{0AB879B4-037C-42F9-94F4-772B6D025063}"/>
    <cellStyle name="Moneda" xfId="2" builtinId="4"/>
    <cellStyle name="Normal" xfId="0" builtinId="0"/>
    <cellStyle name="Porcentaje" xfId="3" builtinId="5"/>
  </cellStyles>
  <dxfs count="22">
    <dxf>
      <fill>
        <patternFill>
          <bgColor theme="9"/>
        </patternFill>
      </fill>
    </dxf>
    <dxf>
      <fill>
        <patternFill>
          <bgColor theme="9"/>
        </patternFill>
      </fill>
    </dxf>
    <dxf>
      <fill>
        <patternFill>
          <bgColor theme="9"/>
        </patternFill>
      </fill>
    </dxf>
    <dxf>
      <fill>
        <patternFill>
          <bgColor theme="9"/>
        </patternFill>
      </fill>
    </dxf>
    <dxf>
      <font>
        <color auto="1"/>
      </font>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ont>
        <color auto="1"/>
      </font>
    </dxf>
    <dxf>
      <font>
        <b val="0"/>
        <i val="0"/>
        <color auto="1"/>
      </font>
    </dxf>
    <dxf>
      <fill>
        <patternFill>
          <bgColor theme="9"/>
        </patternFill>
      </fill>
    </dxf>
    <dxf>
      <fill>
        <patternFill>
          <bgColor theme="9"/>
        </patternFill>
      </fill>
    </dxf>
    <dxf>
      <fill>
        <patternFill>
          <bgColor theme="9"/>
        </patternFill>
      </fill>
    </dxf>
    <dxf>
      <fill>
        <patternFill>
          <bgColor theme="9"/>
        </patternFill>
      </fill>
    </dxf>
    <dxf>
      <font>
        <color auto="1"/>
      </font>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patternType="darkTrellis">
          <fgColor theme="1"/>
          <bgColor theme="0" tint="-0.24994659260841701"/>
        </patternFill>
      </fill>
    </dxf>
    <dxf>
      <fill>
        <patternFill patternType="darkTrellis">
          <fgColor theme="1"/>
          <bgColor theme="0" tint="-0.24994659260841701"/>
        </patternFill>
      </fill>
    </dxf>
  </dxfs>
  <tableStyles count="0" defaultTableStyle="TableStyleMedium2" defaultPivotStyle="PivotStyleLight16"/>
  <colors>
    <mruColors>
      <color rgb="FFCC00FF"/>
      <color rgb="FF9999FF"/>
      <color rgb="FF660066"/>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hyperlink" Target="#'C1. Marco Normativo'!A1"/><Relationship Id="rId26"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hyperlink" Target="#'C1. Marco Normativo'!AC12"/><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hyperlink" Target="#'C1. Marco Normativo'!A16"/><Relationship Id="rId25" Type="http://schemas.openxmlformats.org/officeDocument/2006/relationships/hyperlink" Target="#'C1. Marco Normativo'!A419"/><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hyperlink" Target="#'C1. Marco Normativo'!A360"/><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1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hyperlink" Target="#'C1. Marco Normativo'!EG22"/><Relationship Id="rId10" Type="http://schemas.openxmlformats.org/officeDocument/2006/relationships/image" Target="../media/image10.png"/><Relationship Id="rId19" Type="http://schemas.openxmlformats.org/officeDocument/2006/relationships/hyperlink" Target="#'C1. Marco Normativo'!A70"/><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hyperlink" Target="#'C1. Marco Normativo'!CG16"/><Relationship Id="rId27"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113</xdr:row>
      <xdr:rowOff>1352550</xdr:rowOff>
    </xdr:from>
    <xdr:to>
      <xdr:col>15</xdr:col>
      <xdr:colOff>571501</xdr:colOff>
      <xdr:row>117</xdr:row>
      <xdr:rowOff>1380411</xdr:rowOff>
    </xdr:to>
    <xdr:pic>
      <xdr:nvPicPr>
        <xdr:cNvPr id="3" name="Imagen 2">
          <a:extLst>
            <a:ext uri="{FF2B5EF4-FFF2-40B4-BE49-F238E27FC236}">
              <a16:creationId xmlns:a16="http://schemas.microsoft.com/office/drawing/2014/main" id="{973A01A1-F142-41AF-AE43-B166D2D0A830}"/>
            </a:ext>
          </a:extLst>
        </xdr:cNvPr>
        <xdr:cNvPicPr>
          <a:picLocks noChangeAspect="1"/>
        </xdr:cNvPicPr>
      </xdr:nvPicPr>
      <xdr:blipFill rotWithShape="1">
        <a:blip xmlns:r="http://schemas.openxmlformats.org/officeDocument/2006/relationships" r:embed="rId1"/>
        <a:srcRect l="39758" t="26019" r="24854" b="9903"/>
        <a:stretch/>
      </xdr:blipFill>
      <xdr:spPr>
        <a:xfrm>
          <a:off x="13039725" y="97259775"/>
          <a:ext cx="6105525" cy="611671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xdr:from>
      <xdr:col>7</xdr:col>
      <xdr:colOff>149755</xdr:colOff>
      <xdr:row>115</xdr:row>
      <xdr:rowOff>72496</xdr:rowOff>
    </xdr:from>
    <xdr:to>
      <xdr:col>7</xdr:col>
      <xdr:colOff>1197505</xdr:colOff>
      <xdr:row>116</xdr:row>
      <xdr:rowOff>62971</xdr:rowOff>
    </xdr:to>
    <xdr:sp macro="" textlink="">
      <xdr:nvSpPr>
        <xdr:cNvPr id="4" name="Flecha: a la derecha 3">
          <a:extLst>
            <a:ext uri="{FF2B5EF4-FFF2-40B4-BE49-F238E27FC236}">
              <a16:creationId xmlns:a16="http://schemas.microsoft.com/office/drawing/2014/main" id="{C10FCF3C-5AEA-44CF-AF14-F5E0BE57CFA8}"/>
            </a:ext>
          </a:extLst>
        </xdr:cNvPr>
        <xdr:cNvSpPr/>
      </xdr:nvSpPr>
      <xdr:spPr>
        <a:xfrm>
          <a:off x="12489922" y="103492829"/>
          <a:ext cx="1047750" cy="1398059"/>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8</xdr:col>
      <xdr:colOff>161925</xdr:colOff>
      <xdr:row>110</xdr:row>
      <xdr:rowOff>590551</xdr:rowOff>
    </xdr:from>
    <xdr:to>
      <xdr:col>19</xdr:col>
      <xdr:colOff>590552</xdr:colOff>
      <xdr:row>113</xdr:row>
      <xdr:rowOff>76200</xdr:rowOff>
    </xdr:to>
    <xdr:pic>
      <xdr:nvPicPr>
        <xdr:cNvPr id="9" name="Imagen 8">
          <a:extLst>
            <a:ext uri="{FF2B5EF4-FFF2-40B4-BE49-F238E27FC236}">
              <a16:creationId xmlns:a16="http://schemas.microsoft.com/office/drawing/2014/main" id="{569B3064-BFE8-4178-B9B1-AF39ACB70F66}"/>
            </a:ext>
          </a:extLst>
        </xdr:cNvPr>
        <xdr:cNvPicPr>
          <a:picLocks noChangeAspect="1"/>
        </xdr:cNvPicPr>
      </xdr:nvPicPr>
      <xdr:blipFill>
        <a:blip xmlns:r="http://schemas.openxmlformats.org/officeDocument/2006/relationships" r:embed="rId2"/>
        <a:stretch>
          <a:fillRect/>
        </a:stretch>
      </xdr:blipFill>
      <xdr:spPr>
        <a:xfrm>
          <a:off x="13201650" y="91182826"/>
          <a:ext cx="8924926" cy="480059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xdr:from>
      <xdr:col>7</xdr:col>
      <xdr:colOff>228600</xdr:colOff>
      <xdr:row>111</xdr:row>
      <xdr:rowOff>533400</xdr:rowOff>
    </xdr:from>
    <xdr:to>
      <xdr:col>7</xdr:col>
      <xdr:colOff>819150</xdr:colOff>
      <xdr:row>111</xdr:row>
      <xdr:rowOff>1828800</xdr:rowOff>
    </xdr:to>
    <xdr:sp macro="" textlink="">
      <xdr:nvSpPr>
        <xdr:cNvPr id="10" name="Flecha: a la derecha 9">
          <a:extLst>
            <a:ext uri="{FF2B5EF4-FFF2-40B4-BE49-F238E27FC236}">
              <a16:creationId xmlns:a16="http://schemas.microsoft.com/office/drawing/2014/main" id="{CF15FED7-133E-4835-8FE6-72416122E648}"/>
            </a:ext>
          </a:extLst>
        </xdr:cNvPr>
        <xdr:cNvSpPr/>
      </xdr:nvSpPr>
      <xdr:spPr>
        <a:xfrm>
          <a:off x="12182475" y="92706825"/>
          <a:ext cx="590550" cy="129540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342900</xdr:colOff>
      <xdr:row>123</xdr:row>
      <xdr:rowOff>2657475</xdr:rowOff>
    </xdr:from>
    <xdr:to>
      <xdr:col>7</xdr:col>
      <xdr:colOff>771525</xdr:colOff>
      <xdr:row>125</xdr:row>
      <xdr:rowOff>66675</xdr:rowOff>
    </xdr:to>
    <xdr:sp macro="" textlink="">
      <xdr:nvSpPr>
        <xdr:cNvPr id="14" name="Flecha: a la derecha 13">
          <a:extLst>
            <a:ext uri="{FF2B5EF4-FFF2-40B4-BE49-F238E27FC236}">
              <a16:creationId xmlns:a16="http://schemas.microsoft.com/office/drawing/2014/main" id="{B1F43F2A-6657-4B96-B104-E4953F7D865E}"/>
            </a:ext>
          </a:extLst>
        </xdr:cNvPr>
        <xdr:cNvSpPr/>
      </xdr:nvSpPr>
      <xdr:spPr>
        <a:xfrm>
          <a:off x="12296775" y="109985175"/>
          <a:ext cx="428625" cy="167640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7</xdr:col>
      <xdr:colOff>914400</xdr:colOff>
      <xdr:row>122</xdr:row>
      <xdr:rowOff>2272902</xdr:rowOff>
    </xdr:from>
    <xdr:to>
      <xdr:col>15</xdr:col>
      <xdr:colOff>192882</xdr:colOff>
      <xdr:row>125</xdr:row>
      <xdr:rowOff>190500</xdr:rowOff>
    </xdr:to>
    <xdr:pic>
      <xdr:nvPicPr>
        <xdr:cNvPr id="16" name="Imagen 15">
          <a:extLst>
            <a:ext uri="{FF2B5EF4-FFF2-40B4-BE49-F238E27FC236}">
              <a16:creationId xmlns:a16="http://schemas.microsoft.com/office/drawing/2014/main" id="{39EC62CD-0F18-4268-A1E8-66ACA5907EFF}"/>
            </a:ext>
          </a:extLst>
        </xdr:cNvPr>
        <xdr:cNvPicPr>
          <a:picLocks noChangeAspect="1"/>
        </xdr:cNvPicPr>
      </xdr:nvPicPr>
      <xdr:blipFill rotWithShape="1">
        <a:blip xmlns:r="http://schemas.openxmlformats.org/officeDocument/2006/relationships" r:embed="rId3"/>
        <a:srcRect l="10266" r="12863" b="3155"/>
        <a:stretch/>
      </xdr:blipFill>
      <xdr:spPr>
        <a:xfrm>
          <a:off x="12868275" y="106914552"/>
          <a:ext cx="6267450" cy="4346973"/>
        </a:xfrm>
        <a:prstGeom prst="rect">
          <a:avLst/>
        </a:prstGeom>
      </xdr:spPr>
    </xdr:pic>
    <xdr:clientData/>
  </xdr:twoCellAnchor>
  <xdr:twoCellAnchor>
    <xdr:from>
      <xdr:col>7</xdr:col>
      <xdr:colOff>356235</xdr:colOff>
      <xdr:row>125</xdr:row>
      <xdr:rowOff>441960</xdr:rowOff>
    </xdr:from>
    <xdr:to>
      <xdr:col>17</xdr:col>
      <xdr:colOff>533400</xdr:colOff>
      <xdr:row>125</xdr:row>
      <xdr:rowOff>1733550</xdr:rowOff>
    </xdr:to>
    <xdr:sp macro="" textlink="">
      <xdr:nvSpPr>
        <xdr:cNvPr id="22" name="Flecha: a la derecha 21">
          <a:extLst>
            <a:ext uri="{FF2B5EF4-FFF2-40B4-BE49-F238E27FC236}">
              <a16:creationId xmlns:a16="http://schemas.microsoft.com/office/drawing/2014/main" id="{F0B8B153-C407-485C-8854-B51B09AEDA41}"/>
            </a:ext>
          </a:extLst>
        </xdr:cNvPr>
        <xdr:cNvSpPr/>
      </xdr:nvSpPr>
      <xdr:spPr>
        <a:xfrm>
          <a:off x="12310110" y="111512985"/>
          <a:ext cx="8378190" cy="129159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8</xdr:col>
      <xdr:colOff>435429</xdr:colOff>
      <xdr:row>156</xdr:row>
      <xdr:rowOff>1360</xdr:rowOff>
    </xdr:from>
    <xdr:to>
      <xdr:col>21</xdr:col>
      <xdr:colOff>457836</xdr:colOff>
      <xdr:row>160</xdr:row>
      <xdr:rowOff>3992</xdr:rowOff>
    </xdr:to>
    <xdr:grpSp>
      <xdr:nvGrpSpPr>
        <xdr:cNvPr id="5" name="Grupo 4">
          <a:extLst>
            <a:ext uri="{FF2B5EF4-FFF2-40B4-BE49-F238E27FC236}">
              <a16:creationId xmlns:a16="http://schemas.microsoft.com/office/drawing/2014/main" id="{9834306E-3683-4529-BAC5-C6F410A642C6}"/>
            </a:ext>
          </a:extLst>
        </xdr:cNvPr>
        <xdr:cNvGrpSpPr/>
      </xdr:nvGrpSpPr>
      <xdr:grpSpPr>
        <a:xfrm>
          <a:off x="14193762" y="190310860"/>
          <a:ext cx="14796741" cy="6130382"/>
          <a:chOff x="910771" y="48639186"/>
          <a:chExt cx="13884729" cy="7752443"/>
        </a:xfrm>
      </xdr:grpSpPr>
      <xdr:pic>
        <xdr:nvPicPr>
          <xdr:cNvPr id="11" name="Imagen 10">
            <a:extLst>
              <a:ext uri="{FF2B5EF4-FFF2-40B4-BE49-F238E27FC236}">
                <a16:creationId xmlns:a16="http://schemas.microsoft.com/office/drawing/2014/main" id="{8EC7FF70-8015-501D-F7D7-F6842280905F}"/>
              </a:ext>
            </a:extLst>
          </xdr:cNvPr>
          <xdr:cNvPicPr>
            <a:picLocks noChangeAspect="1"/>
          </xdr:cNvPicPr>
        </xdr:nvPicPr>
        <xdr:blipFill>
          <a:blip xmlns:r="http://schemas.openxmlformats.org/officeDocument/2006/relationships" r:embed="rId4"/>
          <a:stretch>
            <a:fillRect/>
          </a:stretch>
        </xdr:blipFill>
        <xdr:spPr>
          <a:xfrm>
            <a:off x="910771" y="48639186"/>
            <a:ext cx="13884729" cy="77524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sp macro="" textlink="">
        <xdr:nvSpPr>
          <xdr:cNvPr id="12" name="CuadroTexto 11">
            <a:extLst>
              <a:ext uri="{FF2B5EF4-FFF2-40B4-BE49-F238E27FC236}">
                <a16:creationId xmlns:a16="http://schemas.microsoft.com/office/drawing/2014/main" id="{3E30FCC8-9052-45B7-D9A2-D2EFC57D5B46}"/>
              </a:ext>
            </a:extLst>
          </xdr:cNvPr>
          <xdr:cNvSpPr txBox="1"/>
        </xdr:nvSpPr>
        <xdr:spPr>
          <a:xfrm>
            <a:off x="10728301" y="49375579"/>
            <a:ext cx="943197" cy="31942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2400" b="1">
                <a:latin typeface="Arial" panose="020B0604020202020204" pitchFamily="34" charset="0"/>
                <a:cs typeface="Arial" panose="020B0604020202020204" pitchFamily="34" charset="0"/>
              </a:rPr>
              <a:t>2024</a:t>
            </a:r>
          </a:p>
        </xdr:txBody>
      </xdr:sp>
    </xdr:grpSp>
    <xdr:clientData/>
  </xdr:twoCellAnchor>
  <xdr:twoCellAnchor>
    <xdr:from>
      <xdr:col>7</xdr:col>
      <xdr:colOff>367393</xdr:colOff>
      <xdr:row>157</xdr:row>
      <xdr:rowOff>367392</xdr:rowOff>
    </xdr:from>
    <xdr:to>
      <xdr:col>7</xdr:col>
      <xdr:colOff>870857</xdr:colOff>
      <xdr:row>158</xdr:row>
      <xdr:rowOff>1279072</xdr:rowOff>
    </xdr:to>
    <xdr:sp macro="" textlink="">
      <xdr:nvSpPr>
        <xdr:cNvPr id="13" name="Flecha: a la derecha 12">
          <a:extLst>
            <a:ext uri="{FF2B5EF4-FFF2-40B4-BE49-F238E27FC236}">
              <a16:creationId xmlns:a16="http://schemas.microsoft.com/office/drawing/2014/main" id="{70BFA5EE-019D-4475-9B4A-9601A1C5F31B}"/>
            </a:ext>
          </a:extLst>
        </xdr:cNvPr>
        <xdr:cNvSpPr/>
      </xdr:nvSpPr>
      <xdr:spPr>
        <a:xfrm>
          <a:off x="12683218" y="24427542"/>
          <a:ext cx="503464" cy="1359355"/>
        </a:xfrm>
        <a:prstGeom prst="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190500</xdr:colOff>
      <xdr:row>211</xdr:row>
      <xdr:rowOff>296333</xdr:rowOff>
    </xdr:from>
    <xdr:to>
      <xdr:col>7</xdr:col>
      <xdr:colOff>603250</xdr:colOff>
      <xdr:row>211</xdr:row>
      <xdr:rowOff>2116666</xdr:rowOff>
    </xdr:to>
    <xdr:sp macro="" textlink="">
      <xdr:nvSpPr>
        <xdr:cNvPr id="19" name="Flecha: a la derecha 18">
          <a:extLst>
            <a:ext uri="{FF2B5EF4-FFF2-40B4-BE49-F238E27FC236}">
              <a16:creationId xmlns:a16="http://schemas.microsoft.com/office/drawing/2014/main" id="{A925114F-5B41-4C49-B790-1D2196542D19}"/>
            </a:ext>
          </a:extLst>
        </xdr:cNvPr>
        <xdr:cNvSpPr/>
      </xdr:nvSpPr>
      <xdr:spPr>
        <a:xfrm>
          <a:off x="12506325" y="148714883"/>
          <a:ext cx="412750" cy="1820333"/>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xdr:col>
      <xdr:colOff>209021</xdr:colOff>
      <xdr:row>210</xdr:row>
      <xdr:rowOff>972156</xdr:rowOff>
    </xdr:from>
    <xdr:to>
      <xdr:col>18</xdr:col>
      <xdr:colOff>443176</xdr:colOff>
      <xdr:row>213</xdr:row>
      <xdr:rowOff>975253</xdr:rowOff>
    </xdr:to>
    <xdr:grpSp>
      <xdr:nvGrpSpPr>
        <xdr:cNvPr id="20" name="Grupo 19">
          <a:extLst>
            <a:ext uri="{FF2B5EF4-FFF2-40B4-BE49-F238E27FC236}">
              <a16:creationId xmlns:a16="http://schemas.microsoft.com/office/drawing/2014/main" id="{20B82C67-E466-4AAE-A12D-0E727DB0C49C}"/>
            </a:ext>
          </a:extLst>
        </xdr:cNvPr>
        <xdr:cNvGrpSpPr/>
      </xdr:nvGrpSpPr>
      <xdr:grpSpPr>
        <a:xfrm>
          <a:off x="13967354" y="282827489"/>
          <a:ext cx="7959989" cy="5675764"/>
          <a:chOff x="13790084" y="138911619"/>
          <a:chExt cx="8180916" cy="5275714"/>
        </a:xfrm>
      </xdr:grpSpPr>
      <xdr:pic>
        <xdr:nvPicPr>
          <xdr:cNvPr id="21" name="Imagen 20">
            <a:extLst>
              <a:ext uri="{FF2B5EF4-FFF2-40B4-BE49-F238E27FC236}">
                <a16:creationId xmlns:a16="http://schemas.microsoft.com/office/drawing/2014/main" id="{2F76169E-3269-E09F-A48F-4AD0B4EC7EED}"/>
              </a:ext>
            </a:extLst>
          </xdr:cNvPr>
          <xdr:cNvPicPr>
            <a:picLocks noChangeAspect="1"/>
          </xdr:cNvPicPr>
        </xdr:nvPicPr>
        <xdr:blipFill rotWithShape="1">
          <a:blip xmlns:r="http://schemas.openxmlformats.org/officeDocument/2006/relationships" r:embed="rId5"/>
          <a:srcRect l="12251" r="12406"/>
          <a:stretch/>
        </xdr:blipFill>
        <xdr:spPr>
          <a:xfrm>
            <a:off x="13790084" y="138911619"/>
            <a:ext cx="8180916" cy="5267852"/>
          </a:xfrm>
          <a:prstGeom prst="rect">
            <a:avLst/>
          </a:prstGeom>
          <a:ln w="127000" cap="sq">
            <a:solidFill>
              <a:srgbClr val="000000"/>
            </a:solidFill>
            <a:miter lim="800000"/>
          </a:ln>
          <a:effectLst>
            <a:outerShdw blurRad="57150" dist="50800" dir="2700000" algn="tl" rotWithShape="0">
              <a:srgbClr val="000000">
                <a:alpha val="40000"/>
              </a:srgbClr>
            </a:outerShdw>
          </a:effectLst>
        </xdr:spPr>
      </xdr:pic>
      <xdr:sp macro="" textlink="">
        <xdr:nvSpPr>
          <xdr:cNvPr id="23" name="Rectángulo: esquinas redondeadas 22">
            <a:extLst>
              <a:ext uri="{FF2B5EF4-FFF2-40B4-BE49-F238E27FC236}">
                <a16:creationId xmlns:a16="http://schemas.microsoft.com/office/drawing/2014/main" id="{4E4239D5-7A37-24EA-A908-20BD33E5181A}"/>
              </a:ext>
            </a:extLst>
          </xdr:cNvPr>
          <xdr:cNvSpPr/>
        </xdr:nvSpPr>
        <xdr:spPr>
          <a:xfrm>
            <a:off x="15970249" y="143986250"/>
            <a:ext cx="2804583" cy="201083"/>
          </a:xfrm>
          <a:prstGeom prst="roundRect">
            <a:avLst/>
          </a:prstGeom>
          <a:solidFill>
            <a:schemeClr val="bg1"/>
          </a:solidFill>
          <a:ln>
            <a:solidFill>
              <a:srgbClr val="002060"/>
            </a:solidFill>
          </a:ln>
        </xdr:spPr>
        <xdr:txBody>
          <a:bodyPr wrap="square" rtlCol="0" anchor="ctr">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1050" b="1">
                <a:solidFill>
                  <a:srgbClr val="002060"/>
                </a:solidFill>
                <a:latin typeface="Arial Black" panose="020B0A04020102020204" pitchFamily="34" charset="0"/>
              </a:rPr>
              <a:t>Profesor Alex </a:t>
            </a:r>
            <a:r>
              <a:rPr lang="es-CO" sz="1050" b="1" u="sng">
                <a:solidFill>
                  <a:srgbClr val="FF0000"/>
                </a:solidFill>
                <a:latin typeface="Arial Black" panose="020B0A04020102020204" pitchFamily="34" charset="0"/>
              </a:rPr>
              <a:t>C</a:t>
            </a:r>
            <a:r>
              <a:rPr lang="es-CO" sz="1050" b="1">
                <a:solidFill>
                  <a:srgbClr val="002060"/>
                </a:solidFill>
                <a:latin typeface="Arial Black" panose="020B0A04020102020204" pitchFamily="34" charset="0"/>
              </a:rPr>
              <a:t>obo B</a:t>
            </a:r>
          </a:p>
        </xdr:txBody>
      </xdr:sp>
    </xdr:grpSp>
    <xdr:clientData/>
  </xdr:twoCellAnchor>
  <xdr:twoCellAnchor>
    <xdr:from>
      <xdr:col>7</xdr:col>
      <xdr:colOff>392907</xdr:colOff>
      <xdr:row>193</xdr:row>
      <xdr:rowOff>161585</xdr:rowOff>
    </xdr:from>
    <xdr:to>
      <xdr:col>7</xdr:col>
      <xdr:colOff>855550</xdr:colOff>
      <xdr:row>193</xdr:row>
      <xdr:rowOff>1290978</xdr:rowOff>
    </xdr:to>
    <xdr:sp macro="" textlink="">
      <xdr:nvSpPr>
        <xdr:cNvPr id="24" name="Flecha: a la derecha 23">
          <a:extLst>
            <a:ext uri="{FF2B5EF4-FFF2-40B4-BE49-F238E27FC236}">
              <a16:creationId xmlns:a16="http://schemas.microsoft.com/office/drawing/2014/main" id="{A1CF5D40-A241-4835-9330-960EE6616892}"/>
            </a:ext>
          </a:extLst>
        </xdr:cNvPr>
        <xdr:cNvSpPr/>
      </xdr:nvSpPr>
      <xdr:spPr>
        <a:xfrm>
          <a:off x="12715876" y="215557554"/>
          <a:ext cx="462643" cy="1129393"/>
        </a:xfrm>
        <a:prstGeom prst="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7</xdr:col>
      <xdr:colOff>1399835</xdr:colOff>
      <xdr:row>193</xdr:row>
      <xdr:rowOff>107156</xdr:rowOff>
    </xdr:from>
    <xdr:to>
      <xdr:col>16</xdr:col>
      <xdr:colOff>685177</xdr:colOff>
      <xdr:row>194</xdr:row>
      <xdr:rowOff>1866953</xdr:rowOff>
    </xdr:to>
    <xdr:pic>
      <xdr:nvPicPr>
        <xdr:cNvPr id="25" name="Imagen 24">
          <a:extLst>
            <a:ext uri="{FF2B5EF4-FFF2-40B4-BE49-F238E27FC236}">
              <a16:creationId xmlns:a16="http://schemas.microsoft.com/office/drawing/2014/main" id="{C66A42BD-44C1-45AD-88B9-0C111EA6226D}"/>
            </a:ext>
          </a:extLst>
        </xdr:cNvPr>
        <xdr:cNvPicPr>
          <a:picLocks noChangeAspect="1"/>
        </xdr:cNvPicPr>
      </xdr:nvPicPr>
      <xdr:blipFill>
        <a:blip xmlns:r="http://schemas.openxmlformats.org/officeDocument/2006/relationships" r:embed="rId6"/>
        <a:stretch>
          <a:fillRect/>
        </a:stretch>
      </xdr:blipFill>
      <xdr:spPr>
        <a:xfrm>
          <a:off x="13722804" y="215503125"/>
          <a:ext cx="6893436" cy="335523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8</xdr:col>
      <xdr:colOff>394608</xdr:colOff>
      <xdr:row>224</xdr:row>
      <xdr:rowOff>3561366</xdr:rowOff>
    </xdr:from>
    <xdr:to>
      <xdr:col>19</xdr:col>
      <xdr:colOff>2075090</xdr:colOff>
      <xdr:row>251</xdr:row>
      <xdr:rowOff>235404</xdr:rowOff>
    </xdr:to>
    <xdr:pic>
      <xdr:nvPicPr>
        <xdr:cNvPr id="26" name="Imagen 25">
          <a:extLst>
            <a:ext uri="{FF2B5EF4-FFF2-40B4-BE49-F238E27FC236}">
              <a16:creationId xmlns:a16="http://schemas.microsoft.com/office/drawing/2014/main" id="{EB953A6D-F42C-410D-9FB0-FADDB8E2F1EB}"/>
            </a:ext>
          </a:extLst>
        </xdr:cNvPr>
        <xdr:cNvPicPr>
          <a:picLocks noChangeAspect="1"/>
        </xdr:cNvPicPr>
      </xdr:nvPicPr>
      <xdr:blipFill>
        <a:blip xmlns:r="http://schemas.openxmlformats.org/officeDocument/2006/relationships" r:embed="rId7"/>
        <a:stretch>
          <a:fillRect/>
        </a:stretch>
      </xdr:blipFill>
      <xdr:spPr>
        <a:xfrm>
          <a:off x="13758183" y="178745166"/>
          <a:ext cx="9976757" cy="518938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xdr:from>
      <xdr:col>7</xdr:col>
      <xdr:colOff>340178</xdr:colOff>
      <xdr:row>225</xdr:row>
      <xdr:rowOff>748393</xdr:rowOff>
    </xdr:from>
    <xdr:to>
      <xdr:col>7</xdr:col>
      <xdr:colOff>925285</xdr:colOff>
      <xdr:row>226</xdr:row>
      <xdr:rowOff>2027465</xdr:rowOff>
    </xdr:to>
    <xdr:sp macro="" textlink="">
      <xdr:nvSpPr>
        <xdr:cNvPr id="27" name="Flecha: a la derecha 26">
          <a:extLst>
            <a:ext uri="{FF2B5EF4-FFF2-40B4-BE49-F238E27FC236}">
              <a16:creationId xmlns:a16="http://schemas.microsoft.com/office/drawing/2014/main" id="{199A5B07-0134-4961-8FD0-A86224B6BD0D}"/>
            </a:ext>
          </a:extLst>
        </xdr:cNvPr>
        <xdr:cNvSpPr/>
      </xdr:nvSpPr>
      <xdr:spPr>
        <a:xfrm>
          <a:off x="12656003" y="179532643"/>
          <a:ext cx="585107" cy="2060122"/>
        </a:xfrm>
        <a:prstGeom prst="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285750</xdr:colOff>
      <xdr:row>257</xdr:row>
      <xdr:rowOff>54429</xdr:rowOff>
    </xdr:from>
    <xdr:to>
      <xdr:col>7</xdr:col>
      <xdr:colOff>938893</xdr:colOff>
      <xdr:row>258</xdr:row>
      <xdr:rowOff>870858</xdr:rowOff>
    </xdr:to>
    <xdr:sp macro="" textlink="">
      <xdr:nvSpPr>
        <xdr:cNvPr id="28" name="Flecha: a la derecha 27">
          <a:extLst>
            <a:ext uri="{FF2B5EF4-FFF2-40B4-BE49-F238E27FC236}">
              <a16:creationId xmlns:a16="http://schemas.microsoft.com/office/drawing/2014/main" id="{FFBB5FF7-4611-4906-ABD9-942570B9792D}"/>
            </a:ext>
          </a:extLst>
        </xdr:cNvPr>
        <xdr:cNvSpPr/>
      </xdr:nvSpPr>
      <xdr:spPr>
        <a:xfrm>
          <a:off x="12601575" y="184896579"/>
          <a:ext cx="653143" cy="1597479"/>
        </a:xfrm>
        <a:prstGeom prst="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8</xdr:col>
      <xdr:colOff>462640</xdr:colOff>
      <xdr:row>256</xdr:row>
      <xdr:rowOff>189236</xdr:rowOff>
    </xdr:from>
    <xdr:to>
      <xdr:col>19</xdr:col>
      <xdr:colOff>4811868</xdr:colOff>
      <xdr:row>261</xdr:row>
      <xdr:rowOff>547687</xdr:rowOff>
    </xdr:to>
    <xdr:grpSp>
      <xdr:nvGrpSpPr>
        <xdr:cNvPr id="29" name="Grupo 28">
          <a:extLst>
            <a:ext uri="{FF2B5EF4-FFF2-40B4-BE49-F238E27FC236}">
              <a16:creationId xmlns:a16="http://schemas.microsoft.com/office/drawing/2014/main" id="{9514E144-4EE8-4009-B882-F2C44E2BF6A5}"/>
            </a:ext>
          </a:extLst>
        </xdr:cNvPr>
        <xdr:cNvGrpSpPr/>
      </xdr:nvGrpSpPr>
      <xdr:grpSpPr>
        <a:xfrm>
          <a:off x="14220973" y="316652069"/>
          <a:ext cx="12657145" cy="5734785"/>
          <a:chOff x="13130891" y="189344850"/>
          <a:chExt cx="10150929" cy="6421114"/>
        </a:xfrm>
      </xdr:grpSpPr>
      <xdr:pic>
        <xdr:nvPicPr>
          <xdr:cNvPr id="30" name="Imagen 29">
            <a:extLst>
              <a:ext uri="{FF2B5EF4-FFF2-40B4-BE49-F238E27FC236}">
                <a16:creationId xmlns:a16="http://schemas.microsoft.com/office/drawing/2014/main" id="{E780C388-E34C-5BBC-6208-6CD3A3C77F37}"/>
              </a:ext>
            </a:extLst>
          </xdr:cNvPr>
          <xdr:cNvPicPr>
            <a:picLocks noChangeAspect="1"/>
          </xdr:cNvPicPr>
        </xdr:nvPicPr>
        <xdr:blipFill>
          <a:blip xmlns:r="http://schemas.openxmlformats.org/officeDocument/2006/relationships" r:embed="rId8"/>
          <a:stretch>
            <a:fillRect/>
          </a:stretch>
        </xdr:blipFill>
        <xdr:spPr>
          <a:xfrm>
            <a:off x="13130891" y="189344850"/>
            <a:ext cx="10150929" cy="64211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sp macro="" textlink="">
        <xdr:nvSpPr>
          <xdr:cNvPr id="31" name="CuadroTexto 30">
            <a:extLst>
              <a:ext uri="{FF2B5EF4-FFF2-40B4-BE49-F238E27FC236}">
                <a16:creationId xmlns:a16="http://schemas.microsoft.com/office/drawing/2014/main" id="{D7BD5358-C498-899C-B9F9-7DD0F17527BD}"/>
              </a:ext>
            </a:extLst>
          </xdr:cNvPr>
          <xdr:cNvSpPr txBox="1"/>
        </xdr:nvSpPr>
        <xdr:spPr>
          <a:xfrm>
            <a:off x="18777857" y="193330286"/>
            <a:ext cx="4073367" cy="585108"/>
          </a:xfrm>
          <a:prstGeom prst="rect">
            <a:avLst/>
          </a:prstGeom>
          <a:solidFill>
            <a:schemeClr val="accent5">
              <a:lumMod val="40000"/>
              <a:lumOff val="60000"/>
            </a:schemeClr>
          </a:solidFill>
          <a:ln w="9525" cmpd="sng">
            <a:solidFill>
              <a:schemeClr val="accent5">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400" b="1">
                <a:latin typeface="Arial" panose="020B0604020202020204" pitchFamily="34" charset="0"/>
                <a:cs typeface="Arial" panose="020B0604020202020204" pitchFamily="34" charset="0"/>
              </a:rPr>
              <a:t>(AÑO 2026: $1.639.306.200;</a:t>
            </a:r>
            <a:r>
              <a:rPr lang="es-CO" sz="1400" b="1" baseline="0">
                <a:latin typeface="Arial" panose="020B0604020202020204" pitchFamily="34" charset="0"/>
                <a:cs typeface="Arial" panose="020B0604020202020204" pitchFamily="34" charset="0"/>
              </a:rPr>
              <a:t> AÑO 2025: $1.558.709.000)</a:t>
            </a:r>
            <a:endParaRPr lang="es-CO" sz="1400" b="1">
              <a:latin typeface="Arial" panose="020B0604020202020204" pitchFamily="34" charset="0"/>
              <a:cs typeface="Arial" panose="020B0604020202020204" pitchFamily="34" charset="0"/>
            </a:endParaRPr>
          </a:p>
        </xdr:txBody>
      </xdr:sp>
    </xdr:grpSp>
    <xdr:clientData/>
  </xdr:twoCellAnchor>
  <xdr:twoCellAnchor>
    <xdr:from>
      <xdr:col>7</xdr:col>
      <xdr:colOff>462642</xdr:colOff>
      <xdr:row>265</xdr:row>
      <xdr:rowOff>653144</xdr:rowOff>
    </xdr:from>
    <xdr:to>
      <xdr:col>8</xdr:col>
      <xdr:colOff>271538</xdr:colOff>
      <xdr:row>266</xdr:row>
      <xdr:rowOff>1887160</xdr:rowOff>
    </xdr:to>
    <xdr:sp macro="" textlink="">
      <xdr:nvSpPr>
        <xdr:cNvPr id="32" name="Flecha: a la derecha 31">
          <a:extLst>
            <a:ext uri="{FF2B5EF4-FFF2-40B4-BE49-F238E27FC236}">
              <a16:creationId xmlns:a16="http://schemas.microsoft.com/office/drawing/2014/main" id="{7C7083FB-B3E4-44AD-9D17-1A9D8FB67B1C}"/>
            </a:ext>
          </a:extLst>
        </xdr:cNvPr>
        <xdr:cNvSpPr/>
      </xdr:nvSpPr>
      <xdr:spPr>
        <a:xfrm>
          <a:off x="12778467" y="197487269"/>
          <a:ext cx="856646" cy="2015066"/>
        </a:xfrm>
        <a:prstGeom prst="rightArrow">
          <a:avLst>
            <a:gd name="adj1" fmla="val 50000"/>
            <a:gd name="adj2" fmla="val 70588"/>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9</xdr:col>
      <xdr:colOff>0</xdr:colOff>
      <xdr:row>265</xdr:row>
      <xdr:rowOff>3</xdr:rowOff>
    </xdr:from>
    <xdr:to>
      <xdr:col>19</xdr:col>
      <xdr:colOff>2326217</xdr:colOff>
      <xdr:row>268</xdr:row>
      <xdr:rowOff>1690689</xdr:rowOff>
    </xdr:to>
    <xdr:pic>
      <xdr:nvPicPr>
        <xdr:cNvPr id="33" name="Imagen 32">
          <a:extLst>
            <a:ext uri="{FF2B5EF4-FFF2-40B4-BE49-F238E27FC236}">
              <a16:creationId xmlns:a16="http://schemas.microsoft.com/office/drawing/2014/main" id="{7662717C-5256-4C1A-81F3-DD705A2AEC8D}"/>
            </a:ext>
          </a:extLst>
        </xdr:cNvPr>
        <xdr:cNvPicPr>
          <a:picLocks noChangeAspect="1"/>
        </xdr:cNvPicPr>
      </xdr:nvPicPr>
      <xdr:blipFill>
        <a:blip xmlns:r="http://schemas.openxmlformats.org/officeDocument/2006/relationships" r:embed="rId9"/>
        <a:stretch>
          <a:fillRect/>
        </a:stretch>
      </xdr:blipFill>
      <xdr:spPr>
        <a:xfrm>
          <a:off x="14513719" y="293548597"/>
          <a:ext cx="9874779" cy="6893716"/>
        </a:xfrm>
        <a:prstGeom prst="rect">
          <a:avLst/>
        </a:prstGeom>
        <a:ln w="88900" cap="sq" cmpd="thickThin">
          <a:solidFill>
            <a:srgbClr val="000000"/>
          </a:solidFill>
          <a:prstDash val="solid"/>
          <a:miter lim="800000"/>
        </a:ln>
        <a:effectLst>
          <a:innerShdw blurRad="76200">
            <a:srgbClr val="000000"/>
          </a:innerShdw>
        </a:effectLst>
      </xdr:spPr>
    </xdr:pic>
    <xdr:clientData/>
  </xdr:twoCellAnchor>
  <xdr:twoCellAnchor>
    <xdr:from>
      <xdr:col>7</xdr:col>
      <xdr:colOff>356507</xdr:colOff>
      <xdr:row>275</xdr:row>
      <xdr:rowOff>206827</xdr:rowOff>
    </xdr:from>
    <xdr:to>
      <xdr:col>8</xdr:col>
      <xdr:colOff>165403</xdr:colOff>
      <xdr:row>275</xdr:row>
      <xdr:rowOff>2216451</xdr:rowOff>
    </xdr:to>
    <xdr:sp macro="" textlink="">
      <xdr:nvSpPr>
        <xdr:cNvPr id="34" name="Flecha: a la derecha 33">
          <a:extLst>
            <a:ext uri="{FF2B5EF4-FFF2-40B4-BE49-F238E27FC236}">
              <a16:creationId xmlns:a16="http://schemas.microsoft.com/office/drawing/2014/main" id="{F41D7D9E-B762-484A-BD45-A6DBCE0CAB70}"/>
            </a:ext>
          </a:extLst>
        </xdr:cNvPr>
        <xdr:cNvSpPr/>
      </xdr:nvSpPr>
      <xdr:spPr>
        <a:xfrm>
          <a:off x="12672332" y="230492752"/>
          <a:ext cx="856646" cy="2009624"/>
        </a:xfrm>
        <a:prstGeom prst="rightArrow">
          <a:avLst>
            <a:gd name="adj1" fmla="val 50000"/>
            <a:gd name="adj2" fmla="val 70588"/>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9</xdr:col>
      <xdr:colOff>250030</xdr:colOff>
      <xdr:row>274</xdr:row>
      <xdr:rowOff>1143001</xdr:rowOff>
    </xdr:from>
    <xdr:to>
      <xdr:col>19</xdr:col>
      <xdr:colOff>3152159</xdr:colOff>
      <xdr:row>275</xdr:row>
      <xdr:rowOff>2779095</xdr:rowOff>
    </xdr:to>
    <xdr:pic>
      <xdr:nvPicPr>
        <xdr:cNvPr id="35" name="Imagen 34">
          <a:extLst>
            <a:ext uri="{FF2B5EF4-FFF2-40B4-BE49-F238E27FC236}">
              <a16:creationId xmlns:a16="http://schemas.microsoft.com/office/drawing/2014/main" id="{EB8571F1-473A-4316-8D42-E62F66D71F7A}"/>
            </a:ext>
          </a:extLst>
        </xdr:cNvPr>
        <xdr:cNvPicPr>
          <a:picLocks noChangeAspect="1"/>
        </xdr:cNvPicPr>
      </xdr:nvPicPr>
      <xdr:blipFill>
        <a:blip xmlns:r="http://schemas.openxmlformats.org/officeDocument/2006/relationships" r:embed="rId10"/>
        <a:stretch>
          <a:fillRect/>
        </a:stretch>
      </xdr:blipFill>
      <xdr:spPr>
        <a:xfrm>
          <a:off x="14763749" y="306371626"/>
          <a:ext cx="10450691" cy="42316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xdr:from>
      <xdr:col>7</xdr:col>
      <xdr:colOff>136071</xdr:colOff>
      <xdr:row>287</xdr:row>
      <xdr:rowOff>0</xdr:rowOff>
    </xdr:from>
    <xdr:to>
      <xdr:col>7</xdr:col>
      <xdr:colOff>911679</xdr:colOff>
      <xdr:row>287</xdr:row>
      <xdr:rowOff>1832732</xdr:rowOff>
    </xdr:to>
    <xdr:sp macro="" textlink="">
      <xdr:nvSpPr>
        <xdr:cNvPr id="37" name="Flecha: a la derecha 36">
          <a:extLst>
            <a:ext uri="{FF2B5EF4-FFF2-40B4-BE49-F238E27FC236}">
              <a16:creationId xmlns:a16="http://schemas.microsoft.com/office/drawing/2014/main" id="{0386CCA1-EB44-4A3B-A57E-D46A2A5AC3B7}"/>
            </a:ext>
          </a:extLst>
        </xdr:cNvPr>
        <xdr:cNvSpPr/>
      </xdr:nvSpPr>
      <xdr:spPr>
        <a:xfrm>
          <a:off x="12451896" y="471830400"/>
          <a:ext cx="775608" cy="1832732"/>
        </a:xfrm>
        <a:prstGeom prst="rightArrow">
          <a:avLst>
            <a:gd name="adj1" fmla="val 50000"/>
            <a:gd name="adj2" fmla="val 70588"/>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193222</xdr:colOff>
      <xdr:row>291</xdr:row>
      <xdr:rowOff>16329</xdr:rowOff>
    </xdr:from>
    <xdr:to>
      <xdr:col>7</xdr:col>
      <xdr:colOff>968830</xdr:colOff>
      <xdr:row>291</xdr:row>
      <xdr:rowOff>1849061</xdr:rowOff>
    </xdr:to>
    <xdr:sp macro="" textlink="">
      <xdr:nvSpPr>
        <xdr:cNvPr id="38" name="Flecha: a la derecha 37">
          <a:extLst>
            <a:ext uri="{FF2B5EF4-FFF2-40B4-BE49-F238E27FC236}">
              <a16:creationId xmlns:a16="http://schemas.microsoft.com/office/drawing/2014/main" id="{A4EC28C2-3D5C-4121-A467-E5487E3F2B2E}"/>
            </a:ext>
          </a:extLst>
        </xdr:cNvPr>
        <xdr:cNvSpPr/>
      </xdr:nvSpPr>
      <xdr:spPr>
        <a:xfrm>
          <a:off x="12509047" y="479123829"/>
          <a:ext cx="775608" cy="1832732"/>
        </a:xfrm>
        <a:prstGeom prst="rightArrow">
          <a:avLst>
            <a:gd name="adj1" fmla="val 50000"/>
            <a:gd name="adj2" fmla="val 70588"/>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258536</xdr:colOff>
      <xdr:row>305</xdr:row>
      <xdr:rowOff>489857</xdr:rowOff>
    </xdr:from>
    <xdr:to>
      <xdr:col>7</xdr:col>
      <xdr:colOff>598715</xdr:colOff>
      <xdr:row>305</xdr:row>
      <xdr:rowOff>1932215</xdr:rowOff>
    </xdr:to>
    <xdr:sp macro="" textlink="">
      <xdr:nvSpPr>
        <xdr:cNvPr id="39" name="Flecha: a la derecha 38">
          <a:extLst>
            <a:ext uri="{FF2B5EF4-FFF2-40B4-BE49-F238E27FC236}">
              <a16:creationId xmlns:a16="http://schemas.microsoft.com/office/drawing/2014/main" id="{0641A0B8-E7BC-43E5-A748-AF7E20A7D8D5}"/>
            </a:ext>
          </a:extLst>
        </xdr:cNvPr>
        <xdr:cNvSpPr/>
      </xdr:nvSpPr>
      <xdr:spPr>
        <a:xfrm>
          <a:off x="12574361" y="504552857"/>
          <a:ext cx="340179" cy="1442358"/>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152400</xdr:colOff>
      <xdr:row>287</xdr:row>
      <xdr:rowOff>2152650</xdr:rowOff>
    </xdr:from>
    <xdr:to>
      <xdr:col>7</xdr:col>
      <xdr:colOff>928008</xdr:colOff>
      <xdr:row>288</xdr:row>
      <xdr:rowOff>1468061</xdr:rowOff>
    </xdr:to>
    <xdr:sp macro="" textlink="">
      <xdr:nvSpPr>
        <xdr:cNvPr id="42" name="Flecha: a la derecha 41">
          <a:extLst>
            <a:ext uri="{FF2B5EF4-FFF2-40B4-BE49-F238E27FC236}">
              <a16:creationId xmlns:a16="http://schemas.microsoft.com/office/drawing/2014/main" id="{3B090904-3401-46E3-B783-5A25D20FE30D}"/>
            </a:ext>
          </a:extLst>
        </xdr:cNvPr>
        <xdr:cNvSpPr/>
      </xdr:nvSpPr>
      <xdr:spPr>
        <a:xfrm>
          <a:off x="12468225" y="473983050"/>
          <a:ext cx="775608" cy="1830011"/>
        </a:xfrm>
        <a:prstGeom prst="rightArrow">
          <a:avLst>
            <a:gd name="adj1" fmla="val 50000"/>
            <a:gd name="adj2" fmla="val 70588"/>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530678</xdr:colOff>
      <xdr:row>297</xdr:row>
      <xdr:rowOff>81643</xdr:rowOff>
    </xdr:from>
    <xdr:to>
      <xdr:col>8</xdr:col>
      <xdr:colOff>258536</xdr:colOff>
      <xdr:row>298</xdr:row>
      <xdr:rowOff>1465339</xdr:rowOff>
    </xdr:to>
    <xdr:sp macro="" textlink="">
      <xdr:nvSpPr>
        <xdr:cNvPr id="43" name="Flecha: a la derecha 42">
          <a:extLst>
            <a:ext uri="{FF2B5EF4-FFF2-40B4-BE49-F238E27FC236}">
              <a16:creationId xmlns:a16="http://schemas.microsoft.com/office/drawing/2014/main" id="{504B4DA1-F979-4A95-9B80-0C650F5AAD79}"/>
            </a:ext>
          </a:extLst>
        </xdr:cNvPr>
        <xdr:cNvSpPr/>
      </xdr:nvSpPr>
      <xdr:spPr>
        <a:xfrm>
          <a:off x="12846503" y="490057168"/>
          <a:ext cx="775608" cy="1831371"/>
        </a:xfrm>
        <a:prstGeom prst="rightArrow">
          <a:avLst>
            <a:gd name="adj1" fmla="val 50000"/>
            <a:gd name="adj2" fmla="val 70588"/>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8</xdr:col>
      <xdr:colOff>464344</xdr:colOff>
      <xdr:row>286</xdr:row>
      <xdr:rowOff>416718</xdr:rowOff>
    </xdr:from>
    <xdr:to>
      <xdr:col>19</xdr:col>
      <xdr:colOff>3589679</xdr:colOff>
      <xdr:row>289</xdr:row>
      <xdr:rowOff>1891765</xdr:rowOff>
    </xdr:to>
    <xdr:pic>
      <xdr:nvPicPr>
        <xdr:cNvPr id="45" name="Imagen 44">
          <a:extLst>
            <a:ext uri="{FF2B5EF4-FFF2-40B4-BE49-F238E27FC236}">
              <a16:creationId xmlns:a16="http://schemas.microsoft.com/office/drawing/2014/main" id="{E992225B-70BC-4161-90A8-6F3906C79798}"/>
            </a:ext>
          </a:extLst>
        </xdr:cNvPr>
        <xdr:cNvPicPr>
          <a:picLocks noChangeAspect="1"/>
        </xdr:cNvPicPr>
      </xdr:nvPicPr>
      <xdr:blipFill>
        <a:blip xmlns:r="http://schemas.openxmlformats.org/officeDocument/2006/relationships" r:embed="rId11"/>
        <a:stretch>
          <a:fillRect/>
        </a:stretch>
      </xdr:blipFill>
      <xdr:spPr>
        <a:xfrm>
          <a:off x="14204157" y="324207187"/>
          <a:ext cx="11447803" cy="643995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8</xdr:col>
      <xdr:colOff>452438</xdr:colOff>
      <xdr:row>290</xdr:row>
      <xdr:rowOff>380999</xdr:rowOff>
    </xdr:from>
    <xdr:to>
      <xdr:col>19</xdr:col>
      <xdr:colOff>3062555</xdr:colOff>
      <xdr:row>294</xdr:row>
      <xdr:rowOff>844019</xdr:rowOff>
    </xdr:to>
    <xdr:pic>
      <xdr:nvPicPr>
        <xdr:cNvPr id="46" name="Imagen 45">
          <a:extLst>
            <a:ext uri="{FF2B5EF4-FFF2-40B4-BE49-F238E27FC236}">
              <a16:creationId xmlns:a16="http://schemas.microsoft.com/office/drawing/2014/main" id="{BA0CD4A8-9D96-4FD5-8450-9F7CFC89BA14}"/>
            </a:ext>
          </a:extLst>
        </xdr:cNvPr>
        <xdr:cNvPicPr>
          <a:picLocks noChangeAspect="1"/>
        </xdr:cNvPicPr>
      </xdr:nvPicPr>
      <xdr:blipFill>
        <a:blip xmlns:r="http://schemas.openxmlformats.org/officeDocument/2006/relationships" r:embed="rId12"/>
        <a:stretch>
          <a:fillRect/>
        </a:stretch>
      </xdr:blipFill>
      <xdr:spPr>
        <a:xfrm>
          <a:off x="14192251" y="331446187"/>
          <a:ext cx="10932585" cy="572558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9</xdr:col>
      <xdr:colOff>107156</xdr:colOff>
      <xdr:row>297</xdr:row>
      <xdr:rowOff>0</xdr:rowOff>
    </xdr:from>
    <xdr:to>
      <xdr:col>20</xdr:col>
      <xdr:colOff>454992</xdr:colOff>
      <xdr:row>302</xdr:row>
      <xdr:rowOff>646517</xdr:rowOff>
    </xdr:to>
    <xdr:pic>
      <xdr:nvPicPr>
        <xdr:cNvPr id="47" name="Imagen 46">
          <a:extLst>
            <a:ext uri="{FF2B5EF4-FFF2-40B4-BE49-F238E27FC236}">
              <a16:creationId xmlns:a16="http://schemas.microsoft.com/office/drawing/2014/main" id="{FBF409B5-0B13-4D1B-9181-4F92D6908C26}"/>
            </a:ext>
          </a:extLst>
        </xdr:cNvPr>
        <xdr:cNvPicPr>
          <a:picLocks noChangeAspect="1"/>
        </xdr:cNvPicPr>
      </xdr:nvPicPr>
      <xdr:blipFill>
        <a:blip xmlns:r="http://schemas.openxmlformats.org/officeDocument/2006/relationships" r:embed="rId13"/>
        <a:stretch>
          <a:fillRect/>
        </a:stretch>
      </xdr:blipFill>
      <xdr:spPr>
        <a:xfrm>
          <a:off x="14620875" y="342399938"/>
          <a:ext cx="13539961" cy="73378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1345407</xdr:colOff>
      <xdr:row>305</xdr:row>
      <xdr:rowOff>59532</xdr:rowOff>
    </xdr:from>
    <xdr:to>
      <xdr:col>19</xdr:col>
      <xdr:colOff>558083</xdr:colOff>
      <xdr:row>305</xdr:row>
      <xdr:rowOff>2345531</xdr:rowOff>
    </xdr:to>
    <xdr:pic>
      <xdr:nvPicPr>
        <xdr:cNvPr id="48" name="Imagen 47">
          <a:extLst>
            <a:ext uri="{FF2B5EF4-FFF2-40B4-BE49-F238E27FC236}">
              <a16:creationId xmlns:a16="http://schemas.microsoft.com/office/drawing/2014/main" id="{03A6516E-2B0D-4972-98E2-3E77EA025EB4}"/>
            </a:ext>
          </a:extLst>
        </xdr:cNvPr>
        <xdr:cNvPicPr>
          <a:picLocks noChangeAspect="1"/>
        </xdr:cNvPicPr>
      </xdr:nvPicPr>
      <xdr:blipFill>
        <a:blip xmlns:r="http://schemas.openxmlformats.org/officeDocument/2006/relationships" r:embed="rId14"/>
        <a:srcRect t="4831"/>
        <a:stretch>
          <a:fillRect/>
        </a:stretch>
      </xdr:blipFill>
      <xdr:spPr>
        <a:xfrm>
          <a:off x="13668376" y="356568376"/>
          <a:ext cx="8951988" cy="228599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xdr:from>
      <xdr:col>17</xdr:col>
      <xdr:colOff>557211</xdr:colOff>
      <xdr:row>377</xdr:row>
      <xdr:rowOff>516731</xdr:rowOff>
    </xdr:from>
    <xdr:to>
      <xdr:col>19</xdr:col>
      <xdr:colOff>59530</xdr:colOff>
      <xdr:row>379</xdr:row>
      <xdr:rowOff>464343</xdr:rowOff>
    </xdr:to>
    <xdr:sp macro="" textlink="">
      <xdr:nvSpPr>
        <xdr:cNvPr id="49" name="Flecha: a la derecha 48">
          <a:extLst>
            <a:ext uri="{FF2B5EF4-FFF2-40B4-BE49-F238E27FC236}">
              <a16:creationId xmlns:a16="http://schemas.microsoft.com/office/drawing/2014/main" id="{7A20AF6F-E052-46A0-8832-97DA48080593}"/>
            </a:ext>
          </a:extLst>
        </xdr:cNvPr>
        <xdr:cNvSpPr/>
      </xdr:nvSpPr>
      <xdr:spPr>
        <a:xfrm rot="10800000">
          <a:off x="21262180" y="450191981"/>
          <a:ext cx="859631" cy="1245393"/>
        </a:xfrm>
        <a:prstGeom prst="rightArrow">
          <a:avLst/>
        </a:prstGeom>
        <a:solidFill>
          <a:srgbClr val="FF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9</xdr:col>
      <xdr:colOff>152399</xdr:colOff>
      <xdr:row>378</xdr:row>
      <xdr:rowOff>85725</xdr:rowOff>
    </xdr:from>
    <xdr:to>
      <xdr:col>17</xdr:col>
      <xdr:colOff>352424</xdr:colOff>
      <xdr:row>392</xdr:row>
      <xdr:rowOff>38101</xdr:rowOff>
    </xdr:to>
    <xdr:pic>
      <xdr:nvPicPr>
        <xdr:cNvPr id="50" name="Imagen 49">
          <a:extLst>
            <a:ext uri="{FF2B5EF4-FFF2-40B4-BE49-F238E27FC236}">
              <a16:creationId xmlns:a16="http://schemas.microsoft.com/office/drawing/2014/main" id="{9D16BEDA-840A-4C69-A1BE-39806E160722}"/>
            </a:ext>
          </a:extLst>
        </xdr:cNvPr>
        <xdr:cNvPicPr>
          <a:picLocks noChangeAspect="1"/>
        </xdr:cNvPicPr>
      </xdr:nvPicPr>
      <xdr:blipFill rotWithShape="1">
        <a:blip xmlns:r="http://schemas.openxmlformats.org/officeDocument/2006/relationships" r:embed="rId15"/>
        <a:srcRect l="21826" t="11761" r="22698" b="11749"/>
        <a:stretch/>
      </xdr:blipFill>
      <xdr:spPr>
        <a:xfrm>
          <a:off x="13192124" y="13496925"/>
          <a:ext cx="6372225" cy="5229226"/>
        </a:xfrm>
        <a:prstGeom prst="rect">
          <a:avLst/>
        </a:prstGeom>
      </xdr:spPr>
    </xdr:pic>
    <xdr:clientData/>
  </xdr:twoCellAnchor>
  <xdr:twoCellAnchor>
    <xdr:from>
      <xdr:col>1</xdr:col>
      <xdr:colOff>0</xdr:colOff>
      <xdr:row>0</xdr:row>
      <xdr:rowOff>188247</xdr:rowOff>
    </xdr:from>
    <xdr:to>
      <xdr:col>2</xdr:col>
      <xdr:colOff>4675877</xdr:colOff>
      <xdr:row>5</xdr:row>
      <xdr:rowOff>278077</xdr:rowOff>
    </xdr:to>
    <xdr:grpSp>
      <xdr:nvGrpSpPr>
        <xdr:cNvPr id="7" name="Grupo 6">
          <a:extLst>
            <a:ext uri="{FF2B5EF4-FFF2-40B4-BE49-F238E27FC236}">
              <a16:creationId xmlns:a16="http://schemas.microsoft.com/office/drawing/2014/main" id="{47867026-0A57-FB98-5332-2A8A709D8E9F}"/>
            </a:ext>
          </a:extLst>
        </xdr:cNvPr>
        <xdr:cNvGrpSpPr/>
      </xdr:nvGrpSpPr>
      <xdr:grpSpPr>
        <a:xfrm>
          <a:off x="1132417" y="188247"/>
          <a:ext cx="5099210" cy="1306913"/>
          <a:chOff x="1043455" y="229423"/>
          <a:chExt cx="5395445" cy="752249"/>
        </a:xfrm>
      </xdr:grpSpPr>
      <xdr:sp macro="" textlink="">
        <xdr:nvSpPr>
          <xdr:cNvPr id="15" name="Text Box 2">
            <a:extLst>
              <a:ext uri="{FF2B5EF4-FFF2-40B4-BE49-F238E27FC236}">
                <a16:creationId xmlns:a16="http://schemas.microsoft.com/office/drawing/2014/main" id="{F5B29CC6-87D1-6C5D-1F17-D40811CA4C4A}"/>
              </a:ext>
            </a:extLst>
          </xdr:cNvPr>
          <xdr:cNvSpPr txBox="1">
            <a:spLocks noChangeArrowheads="1"/>
          </xdr:cNvSpPr>
        </xdr:nvSpPr>
        <xdr:spPr bwMode="auto">
          <a:xfrm>
            <a:off x="3199541" y="299085"/>
            <a:ext cx="3239359" cy="682587"/>
          </a:xfrm>
          <a:prstGeom prst="rect">
            <a:avLst/>
          </a:prstGeom>
          <a:solidFill>
            <a:srgbClr val="FFFFFF"/>
          </a:solidFill>
          <a:ln w="9525">
            <a:solidFill>
              <a:schemeClr val="bg1">
                <a:lumMod val="100000"/>
                <a:lumOff val="0"/>
              </a:schemeClr>
            </a:solidFill>
            <a:miter lim="800000"/>
            <a:headEnd/>
            <a:tailEnd/>
          </a:ln>
        </xdr:spPr>
        <xdr:txBody>
          <a:bodyPr rot="0" vert="horz" wrap="square" lIns="91440" tIns="45720" rIns="91440" bIns="45720" anchor="t" anchorCtr="0" upright="1">
            <a:noAutofit/>
          </a:bodyPr>
          <a:lstStyle/>
          <a:p>
            <a:pPr>
              <a:lnSpc>
                <a:spcPct val="115000"/>
              </a:lnSpc>
              <a:spcAft>
                <a:spcPts val="0"/>
              </a:spcAft>
            </a:pPr>
            <a:r>
              <a:rPr lang="es-CO" sz="1400" b="1">
                <a:effectLst/>
                <a:latin typeface="Arial Rounded MT Bold" panose="020F0704030504030204" pitchFamily="34" charset="0"/>
                <a:ea typeface="Calibri" panose="020F0502020204030204" pitchFamily="34" charset="0"/>
                <a:cs typeface="Times New Roman" panose="02020603050405020304" pitchFamily="18" charset="0"/>
              </a:rPr>
              <a:t>consultasgrupoacb@gmail.com</a:t>
            </a:r>
            <a:endParaRPr lang="es-CO" sz="1400">
              <a:effectLst/>
              <a:latin typeface="Calibri" panose="020F0502020204030204" pitchFamily="34" charset="0"/>
              <a:ea typeface="Calibri" panose="020F0502020204030204" pitchFamily="34" charset="0"/>
              <a:cs typeface="Times New Roman" panose="02020603050405020304" pitchFamily="18" charset="0"/>
            </a:endParaRPr>
          </a:p>
          <a:p>
            <a:pPr>
              <a:lnSpc>
                <a:spcPct val="115000"/>
              </a:lnSpc>
              <a:spcAft>
                <a:spcPts val="0"/>
              </a:spcAft>
            </a:pPr>
            <a:r>
              <a:rPr lang="es-CO" sz="1400" b="1">
                <a:effectLst/>
                <a:latin typeface="Arial Rounded MT Bold" panose="020F0704030504030204" pitchFamily="34" charset="0"/>
                <a:ea typeface="Calibri" panose="020F0502020204030204" pitchFamily="34" charset="0"/>
                <a:cs typeface="Times New Roman" panose="02020603050405020304" pitchFamily="18" charset="0"/>
              </a:rPr>
              <a:t>Tel. 3176709389</a:t>
            </a:r>
            <a:endParaRPr lang="es-CO" sz="1400">
              <a:effectLst/>
              <a:latin typeface="Calibri" panose="020F0502020204030204" pitchFamily="34" charset="0"/>
              <a:ea typeface="Calibri" panose="020F0502020204030204" pitchFamily="34" charset="0"/>
              <a:cs typeface="Times New Roman" panose="02020603050405020304" pitchFamily="18" charset="0"/>
            </a:endParaRPr>
          </a:p>
          <a:p>
            <a:pPr>
              <a:lnSpc>
                <a:spcPct val="115000"/>
              </a:lnSpc>
              <a:spcAft>
                <a:spcPts val="0"/>
              </a:spcAft>
            </a:pPr>
            <a:r>
              <a:rPr lang="es-CO" sz="1400" b="1">
                <a:effectLst/>
                <a:latin typeface="Arial Rounded MT Bold" panose="020F0704030504030204" pitchFamily="34" charset="0"/>
                <a:ea typeface="Calibri" panose="020F0502020204030204" pitchFamily="34" charset="0"/>
                <a:cs typeface="Times New Roman" panose="02020603050405020304" pitchFamily="18" charset="0"/>
              </a:rPr>
              <a:t>Cali (Valle)</a:t>
            </a:r>
            <a:endParaRPr lang="es-CO" sz="1400">
              <a:effectLst/>
              <a:latin typeface="Calibri" panose="020F0502020204030204" pitchFamily="34" charset="0"/>
              <a:ea typeface="Calibri" panose="020F0502020204030204" pitchFamily="34" charset="0"/>
              <a:cs typeface="Times New Roman" panose="02020603050405020304" pitchFamily="18" charset="0"/>
            </a:endParaRPr>
          </a:p>
        </xdr:txBody>
      </xdr:sp>
      <xdr:pic>
        <xdr:nvPicPr>
          <xdr:cNvPr id="17" name="Imagen 16">
            <a:extLst>
              <a:ext uri="{FF2B5EF4-FFF2-40B4-BE49-F238E27FC236}">
                <a16:creationId xmlns:a16="http://schemas.microsoft.com/office/drawing/2014/main" id="{038B2517-8083-4507-3D64-6F482452C82C}"/>
              </a:ext>
            </a:extLst>
          </xdr:cNvPr>
          <xdr:cNvPicPr/>
        </xdr:nvPicPr>
        <xdr:blipFill rotWithShape="1">
          <a:blip xmlns:r="http://schemas.openxmlformats.org/officeDocument/2006/relationships" r:embed="rId16"/>
          <a:srcRect l="23386" t="38555" r="57762" b="47332"/>
          <a:stretch/>
        </xdr:blipFill>
        <xdr:spPr bwMode="auto">
          <a:xfrm>
            <a:off x="1043455" y="229423"/>
            <a:ext cx="2142832" cy="589457"/>
          </a:xfrm>
          <a:prstGeom prst="rect">
            <a:avLst/>
          </a:prstGeom>
          <a:ln>
            <a:noFill/>
          </a:ln>
          <a:extLst>
            <a:ext uri="{53640926-AAD7-44D8-BBD7-CCE9431645EC}">
              <a14:shadowObscured xmlns:a14="http://schemas.microsoft.com/office/drawing/2010/main"/>
            </a:ext>
          </a:extLst>
        </xdr:spPr>
      </xdr:pic>
    </xdr:grpSp>
    <xdr:clientData/>
  </xdr:twoCellAnchor>
  <xdr:twoCellAnchor>
    <xdr:from>
      <xdr:col>1</xdr:col>
      <xdr:colOff>59532</xdr:colOff>
      <xdr:row>8</xdr:row>
      <xdr:rowOff>178592</xdr:rowOff>
    </xdr:from>
    <xdr:to>
      <xdr:col>2</xdr:col>
      <xdr:colOff>3488531</xdr:colOff>
      <xdr:row>8</xdr:row>
      <xdr:rowOff>1845467</xdr:rowOff>
    </xdr:to>
    <xdr:grpSp>
      <xdr:nvGrpSpPr>
        <xdr:cNvPr id="40" name="Grupo 39">
          <a:hlinkClick xmlns:r="http://schemas.openxmlformats.org/officeDocument/2006/relationships" r:id="rId17" tooltip="Guía de Actualización Normativa"/>
          <a:extLst>
            <a:ext uri="{FF2B5EF4-FFF2-40B4-BE49-F238E27FC236}">
              <a16:creationId xmlns:a16="http://schemas.microsoft.com/office/drawing/2014/main" id="{43305D4C-389A-43FC-9DF5-D6198875797D}"/>
            </a:ext>
          </a:extLst>
        </xdr:cNvPr>
        <xdr:cNvGrpSpPr/>
      </xdr:nvGrpSpPr>
      <xdr:grpSpPr>
        <a:xfrm>
          <a:off x="1191949" y="2348175"/>
          <a:ext cx="3852332" cy="1666875"/>
          <a:chOff x="1190626" y="2024061"/>
          <a:chExt cx="3845718" cy="1666875"/>
        </a:xfrm>
      </xdr:grpSpPr>
      <xdr:sp macro="" textlink="">
        <xdr:nvSpPr>
          <xdr:cNvPr id="2" name="Rectángulo: biselado 1">
            <a:extLst>
              <a:ext uri="{FF2B5EF4-FFF2-40B4-BE49-F238E27FC236}">
                <a16:creationId xmlns:a16="http://schemas.microsoft.com/office/drawing/2014/main" id="{0032DEC6-6651-625D-445C-CAA1AA9999A6}"/>
              </a:ext>
            </a:extLst>
          </xdr:cNvPr>
          <xdr:cNvSpPr/>
        </xdr:nvSpPr>
        <xdr:spPr>
          <a:xfrm>
            <a:off x="1190626" y="2024061"/>
            <a:ext cx="3845718" cy="1666875"/>
          </a:xfrm>
          <a:prstGeom prst="bevel">
            <a:avLst/>
          </a:prstGeom>
          <a:solidFill>
            <a:srgbClr val="C000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2000">
                <a:latin typeface="Bodoni MT Black" panose="02070A03080606020203" pitchFamily="18" charset="0"/>
              </a:rPr>
              <a:t>GUÍA DE ACTUALIZACIÓN NORMATIVA</a:t>
            </a:r>
          </a:p>
        </xdr:txBody>
      </xdr:sp>
      <xdr:sp macro="" textlink="">
        <xdr:nvSpPr>
          <xdr:cNvPr id="36" name="Flecha: cheurón 35">
            <a:extLst>
              <a:ext uri="{FF2B5EF4-FFF2-40B4-BE49-F238E27FC236}">
                <a16:creationId xmlns:a16="http://schemas.microsoft.com/office/drawing/2014/main" id="{AE327A02-D48C-8CF6-5BEC-74CE1568F58A}"/>
              </a:ext>
            </a:extLst>
          </xdr:cNvPr>
          <xdr:cNvSpPr/>
        </xdr:nvSpPr>
        <xdr:spPr>
          <a:xfrm>
            <a:off x="4191002" y="2286000"/>
            <a:ext cx="797718" cy="1131093"/>
          </a:xfrm>
          <a:prstGeom prst="chevron">
            <a:avLst/>
          </a:prstGeom>
          <a:solidFill>
            <a:srgbClr val="FF00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grpSp>
    <xdr:clientData/>
  </xdr:twoCellAnchor>
  <xdr:twoCellAnchor>
    <xdr:from>
      <xdr:col>8</xdr:col>
      <xdr:colOff>261937</xdr:colOff>
      <xdr:row>14</xdr:row>
      <xdr:rowOff>59531</xdr:rowOff>
    </xdr:from>
    <xdr:to>
      <xdr:col>9</xdr:col>
      <xdr:colOff>428625</xdr:colOff>
      <xdr:row>16</xdr:row>
      <xdr:rowOff>0</xdr:rowOff>
    </xdr:to>
    <xdr:sp macro="" textlink="">
      <xdr:nvSpPr>
        <xdr:cNvPr id="41" name="Flecha: a la derecha con bandas 40">
          <a:hlinkClick xmlns:r="http://schemas.openxmlformats.org/officeDocument/2006/relationships" r:id="rId18" tooltip="RETURN"/>
          <a:extLst>
            <a:ext uri="{FF2B5EF4-FFF2-40B4-BE49-F238E27FC236}">
              <a16:creationId xmlns:a16="http://schemas.microsoft.com/office/drawing/2014/main" id="{F41AA107-9C0E-1F06-56DC-CDC7B6CAFCF5}"/>
            </a:ext>
          </a:extLst>
        </xdr:cNvPr>
        <xdr:cNvSpPr/>
      </xdr:nvSpPr>
      <xdr:spPr>
        <a:xfrm rot="16200000">
          <a:off x="14156531" y="13049250"/>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83344</xdr:colOff>
      <xdr:row>8</xdr:row>
      <xdr:rowOff>2071690</xdr:rowOff>
    </xdr:from>
    <xdr:to>
      <xdr:col>2</xdr:col>
      <xdr:colOff>3512343</xdr:colOff>
      <xdr:row>8</xdr:row>
      <xdr:rowOff>3738565</xdr:rowOff>
    </xdr:to>
    <xdr:grpSp>
      <xdr:nvGrpSpPr>
        <xdr:cNvPr id="54" name="Grupo 53">
          <a:hlinkClick xmlns:r="http://schemas.openxmlformats.org/officeDocument/2006/relationships" r:id="rId19" tooltip="RESUMEN DOCTRINA, JURISPRUDENCIA Y OTROS"/>
          <a:extLst>
            <a:ext uri="{FF2B5EF4-FFF2-40B4-BE49-F238E27FC236}">
              <a16:creationId xmlns:a16="http://schemas.microsoft.com/office/drawing/2014/main" id="{2B0FB5B2-5201-F007-53EB-C3DE623BF7AC}"/>
            </a:ext>
          </a:extLst>
        </xdr:cNvPr>
        <xdr:cNvGrpSpPr/>
      </xdr:nvGrpSpPr>
      <xdr:grpSpPr>
        <a:xfrm>
          <a:off x="1215761" y="4241273"/>
          <a:ext cx="3852332" cy="1666875"/>
          <a:chOff x="1226344" y="4083844"/>
          <a:chExt cx="3845718" cy="1666875"/>
        </a:xfrm>
      </xdr:grpSpPr>
      <xdr:sp macro="" textlink="">
        <xdr:nvSpPr>
          <xdr:cNvPr id="51" name="Rectángulo: biselado 50">
            <a:extLst>
              <a:ext uri="{FF2B5EF4-FFF2-40B4-BE49-F238E27FC236}">
                <a16:creationId xmlns:a16="http://schemas.microsoft.com/office/drawing/2014/main" id="{10B419BC-6BD9-6E49-AAA0-DF2A57B3801A}"/>
              </a:ext>
            </a:extLst>
          </xdr:cNvPr>
          <xdr:cNvSpPr/>
        </xdr:nvSpPr>
        <xdr:spPr>
          <a:xfrm>
            <a:off x="1226344" y="4083844"/>
            <a:ext cx="3845718" cy="1666875"/>
          </a:xfrm>
          <a:prstGeom prst="bevel">
            <a:avLst/>
          </a:prstGeom>
          <a:solidFill>
            <a:srgbClr val="00206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800">
                <a:latin typeface="Bodoni MT Black" panose="02070A03080606020203" pitchFamily="18" charset="0"/>
              </a:rPr>
              <a:t>RESUMEN DOCTRINA Y JURISPRUDENCIA</a:t>
            </a:r>
          </a:p>
        </xdr:txBody>
      </xdr:sp>
      <xdr:sp macro="" textlink="">
        <xdr:nvSpPr>
          <xdr:cNvPr id="53" name="Flecha: cheurón 52">
            <a:extLst>
              <a:ext uri="{FF2B5EF4-FFF2-40B4-BE49-F238E27FC236}">
                <a16:creationId xmlns:a16="http://schemas.microsoft.com/office/drawing/2014/main" id="{60BC9ED1-1760-AF73-A835-1D19D60D8938}"/>
              </a:ext>
            </a:extLst>
          </xdr:cNvPr>
          <xdr:cNvSpPr/>
        </xdr:nvSpPr>
        <xdr:spPr>
          <a:xfrm>
            <a:off x="4250532" y="4345783"/>
            <a:ext cx="797718" cy="1131093"/>
          </a:xfrm>
          <a:prstGeom prst="chevron">
            <a:avLst/>
          </a:prstGeom>
          <a:solidFill>
            <a:srgbClr val="00B0F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grpSp>
    <xdr:clientData/>
  </xdr:twoCellAnchor>
  <xdr:twoCellAnchor>
    <xdr:from>
      <xdr:col>7</xdr:col>
      <xdr:colOff>285750</xdr:colOff>
      <xdr:row>66</xdr:row>
      <xdr:rowOff>5143500</xdr:rowOff>
    </xdr:from>
    <xdr:to>
      <xdr:col>7</xdr:col>
      <xdr:colOff>1226344</xdr:colOff>
      <xdr:row>69</xdr:row>
      <xdr:rowOff>1</xdr:rowOff>
    </xdr:to>
    <xdr:sp macro="" textlink="">
      <xdr:nvSpPr>
        <xdr:cNvPr id="55" name="Flecha: a la derecha con bandas 54">
          <a:hlinkClick xmlns:r="http://schemas.openxmlformats.org/officeDocument/2006/relationships" r:id="rId18" tooltip="RETURN"/>
          <a:extLst>
            <a:ext uri="{FF2B5EF4-FFF2-40B4-BE49-F238E27FC236}">
              <a16:creationId xmlns:a16="http://schemas.microsoft.com/office/drawing/2014/main" id="{CAC2DEC1-79DE-413E-BD65-D73D055B9054}"/>
            </a:ext>
          </a:extLst>
        </xdr:cNvPr>
        <xdr:cNvSpPr/>
      </xdr:nvSpPr>
      <xdr:spPr>
        <a:xfrm rot="16200000">
          <a:off x="12763500" y="69365813"/>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107156</xdr:colOff>
      <xdr:row>8</xdr:row>
      <xdr:rowOff>4083846</xdr:rowOff>
    </xdr:from>
    <xdr:to>
      <xdr:col>2</xdr:col>
      <xdr:colOff>3536155</xdr:colOff>
      <xdr:row>9</xdr:row>
      <xdr:rowOff>547690</xdr:rowOff>
    </xdr:to>
    <xdr:grpSp>
      <xdr:nvGrpSpPr>
        <xdr:cNvPr id="59" name="Grupo 58">
          <a:hlinkClick xmlns:r="http://schemas.openxmlformats.org/officeDocument/2006/relationships" r:id="rId20" tooltip="GUÍA DE OBLIGACIONES COLATERALES"/>
          <a:extLst>
            <a:ext uri="{FF2B5EF4-FFF2-40B4-BE49-F238E27FC236}">
              <a16:creationId xmlns:a16="http://schemas.microsoft.com/office/drawing/2014/main" id="{27F0D461-EC33-5651-7BD7-3D0C21E9651A}"/>
            </a:ext>
          </a:extLst>
        </xdr:cNvPr>
        <xdr:cNvGrpSpPr/>
      </xdr:nvGrpSpPr>
      <xdr:grpSpPr>
        <a:xfrm>
          <a:off x="1239573" y="6253429"/>
          <a:ext cx="3852332" cy="1660261"/>
          <a:chOff x="1238250" y="5929315"/>
          <a:chExt cx="3845718" cy="1666875"/>
        </a:xfrm>
      </xdr:grpSpPr>
      <xdr:sp macro="" textlink="">
        <xdr:nvSpPr>
          <xdr:cNvPr id="57" name="Rectángulo: biselado 56">
            <a:extLst>
              <a:ext uri="{FF2B5EF4-FFF2-40B4-BE49-F238E27FC236}">
                <a16:creationId xmlns:a16="http://schemas.microsoft.com/office/drawing/2014/main" id="{3C53FC5C-C3B0-7CA6-39E0-FB7701B734B2}"/>
              </a:ext>
            </a:extLst>
          </xdr:cNvPr>
          <xdr:cNvSpPr/>
        </xdr:nvSpPr>
        <xdr:spPr>
          <a:xfrm>
            <a:off x="1238250" y="5929315"/>
            <a:ext cx="3845718" cy="1666875"/>
          </a:xfrm>
          <a:prstGeom prst="bevel">
            <a:avLst/>
          </a:prstGeom>
          <a:solidFill>
            <a:schemeClr val="tx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800">
                <a:latin typeface="Bodoni MT Black" panose="02070A03080606020203" pitchFamily="18" charset="0"/>
              </a:rPr>
              <a:t>GUÍA DE </a:t>
            </a:r>
          </a:p>
          <a:p>
            <a:pPr algn="l"/>
            <a:r>
              <a:rPr lang="es-CO" sz="1800">
                <a:latin typeface="Bodoni MT Black" panose="02070A03080606020203" pitchFamily="18" charset="0"/>
              </a:rPr>
              <a:t>OBLIGACIONES</a:t>
            </a:r>
            <a:r>
              <a:rPr lang="es-CO" sz="1800" baseline="0">
                <a:latin typeface="Bodoni MT Black" panose="02070A03080606020203" pitchFamily="18" charset="0"/>
              </a:rPr>
              <a:t> COLATERALES A LA RENTA</a:t>
            </a:r>
            <a:endParaRPr lang="es-CO" sz="1800">
              <a:latin typeface="Bodoni MT Black" panose="02070A03080606020203" pitchFamily="18" charset="0"/>
            </a:endParaRPr>
          </a:p>
        </xdr:txBody>
      </xdr:sp>
      <xdr:sp macro="" textlink="">
        <xdr:nvSpPr>
          <xdr:cNvPr id="58" name="Flecha: cheurón 57">
            <a:extLst>
              <a:ext uri="{FF2B5EF4-FFF2-40B4-BE49-F238E27FC236}">
                <a16:creationId xmlns:a16="http://schemas.microsoft.com/office/drawing/2014/main" id="{C6E96A05-FFB0-2809-F621-3ABBE65DD133}"/>
              </a:ext>
            </a:extLst>
          </xdr:cNvPr>
          <xdr:cNvSpPr/>
        </xdr:nvSpPr>
        <xdr:spPr>
          <a:xfrm>
            <a:off x="4262438" y="6191254"/>
            <a:ext cx="797718" cy="1131093"/>
          </a:xfrm>
          <a:prstGeom prst="chevron">
            <a:avLst/>
          </a:prstGeom>
          <a:solidFill>
            <a:schemeClr val="bg1">
              <a:lumMod val="85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grpSp>
    <xdr:clientData/>
  </xdr:twoCellAnchor>
  <xdr:twoCellAnchor>
    <xdr:from>
      <xdr:col>8</xdr:col>
      <xdr:colOff>357187</xdr:colOff>
      <xdr:row>356</xdr:row>
      <xdr:rowOff>35719</xdr:rowOff>
    </xdr:from>
    <xdr:to>
      <xdr:col>9</xdr:col>
      <xdr:colOff>523875</xdr:colOff>
      <xdr:row>358</xdr:row>
      <xdr:rowOff>11907</xdr:rowOff>
    </xdr:to>
    <xdr:sp macro="" textlink="">
      <xdr:nvSpPr>
        <xdr:cNvPr id="60" name="Flecha: a la derecha con bandas 59">
          <a:hlinkClick xmlns:r="http://schemas.openxmlformats.org/officeDocument/2006/relationships" r:id="rId18" tooltip="RETURN"/>
          <a:extLst>
            <a:ext uri="{FF2B5EF4-FFF2-40B4-BE49-F238E27FC236}">
              <a16:creationId xmlns:a16="http://schemas.microsoft.com/office/drawing/2014/main" id="{5F2D6EF0-F599-4FF4-935E-03A61C6356D7}"/>
            </a:ext>
          </a:extLst>
        </xdr:cNvPr>
        <xdr:cNvSpPr/>
      </xdr:nvSpPr>
      <xdr:spPr>
        <a:xfrm rot="16200000">
          <a:off x="14251781" y="502384219"/>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2</xdr:col>
      <xdr:colOff>4988719</xdr:colOff>
      <xdr:row>8</xdr:row>
      <xdr:rowOff>595315</xdr:rowOff>
    </xdr:from>
    <xdr:to>
      <xdr:col>5</xdr:col>
      <xdr:colOff>23813</xdr:colOff>
      <xdr:row>8</xdr:row>
      <xdr:rowOff>2559847</xdr:rowOff>
    </xdr:to>
    <xdr:sp macro="" textlink="">
      <xdr:nvSpPr>
        <xdr:cNvPr id="65" name="Rectángulo: biselado 64">
          <a:extLst>
            <a:ext uri="{FF2B5EF4-FFF2-40B4-BE49-F238E27FC236}">
              <a16:creationId xmlns:a16="http://schemas.microsoft.com/office/drawing/2014/main" id="{C171BF67-2265-07C4-CE2C-AEE362D86161}"/>
            </a:ext>
          </a:extLst>
        </xdr:cNvPr>
        <xdr:cNvSpPr/>
      </xdr:nvSpPr>
      <xdr:spPr>
        <a:xfrm>
          <a:off x="6536532" y="2797971"/>
          <a:ext cx="2964656" cy="1964532"/>
        </a:xfrm>
        <a:prstGeom prst="bevel">
          <a:avLst/>
        </a:prstGeom>
        <a:solidFill>
          <a:srgbClr val="00B05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800">
              <a:latin typeface="Bodoni MT Black" panose="02070A03080606020203" pitchFamily="18" charset="0"/>
            </a:rPr>
            <a:t>GUÍA DE </a:t>
          </a:r>
        </a:p>
        <a:p>
          <a:pPr algn="l"/>
          <a:r>
            <a:rPr lang="es-CO" sz="1800">
              <a:latin typeface="Bodoni MT Black" panose="02070A03080606020203" pitchFamily="18" charset="0"/>
            </a:rPr>
            <a:t>BENEFICIOS TRIBUTARIOS</a:t>
          </a:r>
        </a:p>
      </xdr:txBody>
    </xdr:sp>
    <xdr:clientData/>
  </xdr:twoCellAnchor>
  <xdr:twoCellAnchor>
    <xdr:from>
      <xdr:col>5</xdr:col>
      <xdr:colOff>357187</xdr:colOff>
      <xdr:row>8</xdr:row>
      <xdr:rowOff>130969</xdr:rowOff>
    </xdr:from>
    <xdr:to>
      <xdr:col>7</xdr:col>
      <xdr:colOff>1369219</xdr:colOff>
      <xdr:row>8</xdr:row>
      <xdr:rowOff>904876</xdr:rowOff>
    </xdr:to>
    <xdr:grpSp>
      <xdr:nvGrpSpPr>
        <xdr:cNvPr id="72" name="Grupo 71">
          <a:hlinkClick xmlns:r="http://schemas.openxmlformats.org/officeDocument/2006/relationships" r:id="rId21" tooltip="INCRNGO"/>
          <a:extLst>
            <a:ext uri="{FF2B5EF4-FFF2-40B4-BE49-F238E27FC236}">
              <a16:creationId xmlns:a16="http://schemas.microsoft.com/office/drawing/2014/main" id="{426735A4-6B7E-E969-C4B8-05873DC1BF17}"/>
            </a:ext>
          </a:extLst>
        </xdr:cNvPr>
        <xdr:cNvGrpSpPr/>
      </xdr:nvGrpSpPr>
      <xdr:grpSpPr>
        <a:xfrm>
          <a:off x="9850437" y="2300552"/>
          <a:ext cx="3858949" cy="773907"/>
          <a:chOff x="9834562" y="2333625"/>
          <a:chExt cx="3857626" cy="773907"/>
        </a:xfrm>
      </xdr:grpSpPr>
      <xdr:sp macro="" textlink="">
        <xdr:nvSpPr>
          <xdr:cNvPr id="70" name="Rectángulo: esquinas redondeadas 69">
            <a:extLst>
              <a:ext uri="{FF2B5EF4-FFF2-40B4-BE49-F238E27FC236}">
                <a16:creationId xmlns:a16="http://schemas.microsoft.com/office/drawing/2014/main" id="{26A9251B-C15A-598A-7C9A-9FD0DE2FECE9}"/>
              </a:ext>
            </a:extLst>
          </xdr:cNvPr>
          <xdr:cNvSpPr/>
        </xdr:nvSpPr>
        <xdr:spPr>
          <a:xfrm>
            <a:off x="9834562" y="2333625"/>
            <a:ext cx="3607594" cy="762000"/>
          </a:xfrm>
          <a:prstGeom prst="roundRect">
            <a:avLst/>
          </a:prstGeom>
          <a:solidFill>
            <a:schemeClr val="accent4">
              <a:lumMod val="50000"/>
            </a:schemeClr>
          </a:solidFill>
          <a:ln>
            <a:solidFill>
              <a:schemeClr val="accent4">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400">
                <a:latin typeface="Amasis MT Pro Black" panose="02040A04050005020304" pitchFamily="18" charset="0"/>
              </a:rPr>
              <a:t>INGRESOS NO CONSTITUTIVOS</a:t>
            </a:r>
            <a:r>
              <a:rPr lang="es-CO" sz="1400" baseline="0">
                <a:latin typeface="Amasis MT Pro Black" panose="02040A04050005020304" pitchFamily="18" charset="0"/>
              </a:rPr>
              <a:t> DE RENTA NI GANANCIA OCASIONAL</a:t>
            </a:r>
            <a:endParaRPr lang="es-CO" sz="1400">
              <a:latin typeface="Amasis MT Pro Black" panose="02040A04050005020304" pitchFamily="18" charset="0"/>
            </a:endParaRPr>
          </a:p>
        </xdr:txBody>
      </xdr:sp>
      <xdr:sp macro="" textlink="">
        <xdr:nvSpPr>
          <xdr:cNvPr id="71" name="Flecha: cheurón 70">
            <a:extLst>
              <a:ext uri="{FF2B5EF4-FFF2-40B4-BE49-F238E27FC236}">
                <a16:creationId xmlns:a16="http://schemas.microsoft.com/office/drawing/2014/main" id="{86DA9BF6-D913-A58F-10ED-816DC0607432}"/>
              </a:ext>
            </a:extLst>
          </xdr:cNvPr>
          <xdr:cNvSpPr/>
        </xdr:nvSpPr>
        <xdr:spPr>
          <a:xfrm>
            <a:off x="13192125" y="2333626"/>
            <a:ext cx="500063" cy="773906"/>
          </a:xfrm>
          <a:prstGeom prst="chevron">
            <a:avLst/>
          </a:prstGeom>
          <a:solidFill>
            <a:schemeClr val="accent4">
              <a:lumMod val="75000"/>
            </a:schemeClr>
          </a:solidFill>
          <a:ln>
            <a:solidFill>
              <a:schemeClr val="accent4">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l"/>
            <a:endParaRPr lang="es-CO" sz="1400">
              <a:solidFill>
                <a:schemeClr val="lt1"/>
              </a:solidFill>
              <a:latin typeface="Amasis MT Pro Black" panose="02040A04050005020304" pitchFamily="18" charset="0"/>
              <a:ea typeface="+mn-ea"/>
              <a:cs typeface="+mn-cs"/>
            </a:endParaRPr>
          </a:p>
        </xdr:txBody>
      </xdr:sp>
    </xdr:grpSp>
    <xdr:clientData/>
  </xdr:twoCellAnchor>
  <xdr:twoCellAnchor>
    <xdr:from>
      <xdr:col>29</xdr:col>
      <xdr:colOff>285750</xdr:colOff>
      <xdr:row>13</xdr:row>
      <xdr:rowOff>309562</xdr:rowOff>
    </xdr:from>
    <xdr:to>
      <xdr:col>30</xdr:col>
      <xdr:colOff>452437</xdr:colOff>
      <xdr:row>15</xdr:row>
      <xdr:rowOff>297657</xdr:rowOff>
    </xdr:to>
    <xdr:sp macro="" textlink="">
      <xdr:nvSpPr>
        <xdr:cNvPr id="73" name="Flecha: a la derecha con bandas 72">
          <a:hlinkClick xmlns:r="http://schemas.openxmlformats.org/officeDocument/2006/relationships" r:id="rId18" tooltip="RETURN"/>
          <a:extLst>
            <a:ext uri="{FF2B5EF4-FFF2-40B4-BE49-F238E27FC236}">
              <a16:creationId xmlns:a16="http://schemas.microsoft.com/office/drawing/2014/main" id="{353764F7-DC62-45E7-8A27-1E0CF01EE096}"/>
            </a:ext>
          </a:extLst>
        </xdr:cNvPr>
        <xdr:cNvSpPr/>
      </xdr:nvSpPr>
      <xdr:spPr>
        <a:xfrm rot="16200000">
          <a:off x="46362937" y="13561219"/>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345282</xdr:colOff>
      <xdr:row>8</xdr:row>
      <xdr:rowOff>1143000</xdr:rowOff>
    </xdr:from>
    <xdr:to>
      <xdr:col>7</xdr:col>
      <xdr:colOff>1357314</xdr:colOff>
      <xdr:row>8</xdr:row>
      <xdr:rowOff>1916907</xdr:rowOff>
    </xdr:to>
    <xdr:grpSp>
      <xdr:nvGrpSpPr>
        <xdr:cNvPr id="77" name="Grupo 76">
          <a:hlinkClick xmlns:r="http://schemas.openxmlformats.org/officeDocument/2006/relationships" r:id="rId22" tooltip="RENTAS EXENTAS"/>
          <a:extLst>
            <a:ext uri="{FF2B5EF4-FFF2-40B4-BE49-F238E27FC236}">
              <a16:creationId xmlns:a16="http://schemas.microsoft.com/office/drawing/2014/main" id="{6EBB1EA5-3965-8B8F-6717-274652908A70}"/>
            </a:ext>
          </a:extLst>
        </xdr:cNvPr>
        <xdr:cNvGrpSpPr/>
      </xdr:nvGrpSpPr>
      <xdr:grpSpPr>
        <a:xfrm>
          <a:off x="9838532" y="3312583"/>
          <a:ext cx="3858949" cy="773907"/>
          <a:chOff x="9822657" y="3345656"/>
          <a:chExt cx="3857626" cy="773907"/>
        </a:xfrm>
      </xdr:grpSpPr>
      <xdr:sp macro="" textlink="">
        <xdr:nvSpPr>
          <xdr:cNvPr id="75" name="Rectángulo: esquinas redondeadas 74">
            <a:extLst>
              <a:ext uri="{FF2B5EF4-FFF2-40B4-BE49-F238E27FC236}">
                <a16:creationId xmlns:a16="http://schemas.microsoft.com/office/drawing/2014/main" id="{7C3C703F-7CCF-4608-3768-00633DD2330C}"/>
              </a:ext>
            </a:extLst>
          </xdr:cNvPr>
          <xdr:cNvSpPr/>
        </xdr:nvSpPr>
        <xdr:spPr>
          <a:xfrm>
            <a:off x="9822657" y="3345656"/>
            <a:ext cx="3607594" cy="762000"/>
          </a:xfrm>
          <a:prstGeom prst="roundRect">
            <a:avLst/>
          </a:prstGeom>
          <a:solidFill>
            <a:srgbClr val="7030A0"/>
          </a:solidFill>
          <a:ln>
            <a:solidFill>
              <a:srgbClr val="9999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800">
                <a:latin typeface="Amasis MT Pro Black" panose="02040A04050005020304" pitchFamily="18" charset="0"/>
              </a:rPr>
              <a:t>RENTAS EXENTAS</a:t>
            </a:r>
          </a:p>
        </xdr:txBody>
      </xdr:sp>
      <xdr:sp macro="" textlink="">
        <xdr:nvSpPr>
          <xdr:cNvPr id="76" name="Flecha: cheurón 75">
            <a:extLst>
              <a:ext uri="{FF2B5EF4-FFF2-40B4-BE49-F238E27FC236}">
                <a16:creationId xmlns:a16="http://schemas.microsoft.com/office/drawing/2014/main" id="{16095C79-B3FE-F3A8-3FAD-2DBC7E7F7A67}"/>
              </a:ext>
            </a:extLst>
          </xdr:cNvPr>
          <xdr:cNvSpPr/>
        </xdr:nvSpPr>
        <xdr:spPr>
          <a:xfrm>
            <a:off x="13180220" y="3345657"/>
            <a:ext cx="500063" cy="773906"/>
          </a:xfrm>
          <a:prstGeom prst="chevron">
            <a:avLst/>
          </a:prstGeom>
          <a:solidFill>
            <a:srgbClr val="9999FF"/>
          </a:solidFill>
          <a:ln>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l"/>
            <a:endParaRPr lang="es-CO" sz="1400">
              <a:solidFill>
                <a:schemeClr val="lt1"/>
              </a:solidFill>
              <a:latin typeface="Amasis MT Pro Black" panose="02040A04050005020304" pitchFamily="18" charset="0"/>
              <a:ea typeface="+mn-ea"/>
              <a:cs typeface="+mn-cs"/>
            </a:endParaRPr>
          </a:p>
        </xdr:txBody>
      </xdr:sp>
    </xdr:grpSp>
    <xdr:clientData/>
  </xdr:twoCellAnchor>
  <xdr:twoCellAnchor>
    <xdr:from>
      <xdr:col>84</xdr:col>
      <xdr:colOff>404812</xdr:colOff>
      <xdr:row>16</xdr:row>
      <xdr:rowOff>11905</xdr:rowOff>
    </xdr:from>
    <xdr:to>
      <xdr:col>85</xdr:col>
      <xdr:colOff>571500</xdr:colOff>
      <xdr:row>18</xdr:row>
      <xdr:rowOff>59531</xdr:rowOff>
    </xdr:to>
    <xdr:sp macro="" textlink="">
      <xdr:nvSpPr>
        <xdr:cNvPr id="81" name="Flecha: a la derecha con bandas 80">
          <a:hlinkClick xmlns:r="http://schemas.openxmlformats.org/officeDocument/2006/relationships" r:id="rId18" tooltip="RETURN"/>
          <a:extLst>
            <a:ext uri="{FF2B5EF4-FFF2-40B4-BE49-F238E27FC236}">
              <a16:creationId xmlns:a16="http://schemas.microsoft.com/office/drawing/2014/main" id="{E10C4FD0-FE7C-4B5B-9A83-C5227C318977}"/>
            </a:ext>
          </a:extLst>
        </xdr:cNvPr>
        <xdr:cNvSpPr/>
      </xdr:nvSpPr>
      <xdr:spPr>
        <a:xfrm rot="16200000">
          <a:off x="94928531" y="17311687"/>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357188</xdr:colOff>
      <xdr:row>8</xdr:row>
      <xdr:rowOff>2119313</xdr:rowOff>
    </xdr:from>
    <xdr:to>
      <xdr:col>7</xdr:col>
      <xdr:colOff>1369220</xdr:colOff>
      <xdr:row>8</xdr:row>
      <xdr:rowOff>2893220</xdr:rowOff>
    </xdr:to>
    <xdr:grpSp>
      <xdr:nvGrpSpPr>
        <xdr:cNvPr id="85" name="Grupo 84">
          <a:hlinkClick xmlns:r="http://schemas.openxmlformats.org/officeDocument/2006/relationships" r:id="rId23" tooltip="DESCUENTOS TRIBUTARIOS"/>
          <a:extLst>
            <a:ext uri="{FF2B5EF4-FFF2-40B4-BE49-F238E27FC236}">
              <a16:creationId xmlns:a16="http://schemas.microsoft.com/office/drawing/2014/main" id="{16F514A5-375F-A303-4EA1-BE048CD96769}"/>
            </a:ext>
          </a:extLst>
        </xdr:cNvPr>
        <xdr:cNvGrpSpPr/>
      </xdr:nvGrpSpPr>
      <xdr:grpSpPr>
        <a:xfrm>
          <a:off x="9850438" y="4288896"/>
          <a:ext cx="3858949" cy="773907"/>
          <a:chOff x="9834563" y="4321969"/>
          <a:chExt cx="3857626" cy="773907"/>
        </a:xfrm>
      </xdr:grpSpPr>
      <xdr:sp macro="" textlink="">
        <xdr:nvSpPr>
          <xdr:cNvPr id="83" name="Rectángulo: esquinas redondeadas 82">
            <a:extLst>
              <a:ext uri="{FF2B5EF4-FFF2-40B4-BE49-F238E27FC236}">
                <a16:creationId xmlns:a16="http://schemas.microsoft.com/office/drawing/2014/main" id="{55A12B1C-66EB-833E-1B0B-EEFE373AFC0F}"/>
              </a:ext>
            </a:extLst>
          </xdr:cNvPr>
          <xdr:cNvSpPr/>
        </xdr:nvSpPr>
        <xdr:spPr>
          <a:xfrm>
            <a:off x="9834563" y="4321969"/>
            <a:ext cx="3607594" cy="762000"/>
          </a:xfrm>
          <a:prstGeom prst="roundRect">
            <a:avLst/>
          </a:prstGeom>
          <a:solidFill>
            <a:schemeClr val="accent2">
              <a:lumMod val="75000"/>
            </a:schemeClr>
          </a:solidFill>
          <a:ln>
            <a:solidFill>
              <a:srgbClr val="9999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800">
                <a:latin typeface="Amasis MT Pro Black" panose="02040A04050005020304" pitchFamily="18" charset="0"/>
              </a:rPr>
              <a:t>DESCUENTOS</a:t>
            </a:r>
            <a:r>
              <a:rPr lang="es-CO" sz="1800" baseline="0">
                <a:latin typeface="Amasis MT Pro Black" panose="02040A04050005020304" pitchFamily="18" charset="0"/>
              </a:rPr>
              <a:t> TRIBUTARIOS</a:t>
            </a:r>
            <a:endParaRPr lang="es-CO" sz="1800">
              <a:latin typeface="Amasis MT Pro Black" panose="02040A04050005020304" pitchFamily="18" charset="0"/>
            </a:endParaRPr>
          </a:p>
        </xdr:txBody>
      </xdr:sp>
      <xdr:sp macro="" textlink="">
        <xdr:nvSpPr>
          <xdr:cNvPr id="84" name="Flecha: cheurón 83">
            <a:extLst>
              <a:ext uri="{FF2B5EF4-FFF2-40B4-BE49-F238E27FC236}">
                <a16:creationId xmlns:a16="http://schemas.microsoft.com/office/drawing/2014/main" id="{91288EC6-6C38-8188-5369-8260FD271A3F}"/>
              </a:ext>
            </a:extLst>
          </xdr:cNvPr>
          <xdr:cNvSpPr/>
        </xdr:nvSpPr>
        <xdr:spPr>
          <a:xfrm>
            <a:off x="13192126" y="4321970"/>
            <a:ext cx="500063" cy="773906"/>
          </a:xfrm>
          <a:prstGeom prst="chevron">
            <a:avLst/>
          </a:prstGeom>
          <a:solidFill>
            <a:schemeClr val="accent4">
              <a:lumMod val="75000"/>
            </a:schemeClr>
          </a:solidFill>
          <a:ln>
            <a:solidFill>
              <a:schemeClr val="accent4">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indent="0" algn="l"/>
            <a:endParaRPr lang="es-CO" sz="1400">
              <a:solidFill>
                <a:schemeClr val="lt1"/>
              </a:solidFill>
              <a:latin typeface="Amasis MT Pro Black" panose="02040A04050005020304" pitchFamily="18" charset="0"/>
              <a:ea typeface="+mn-ea"/>
              <a:cs typeface="+mn-cs"/>
            </a:endParaRPr>
          </a:p>
        </xdr:txBody>
      </xdr:sp>
    </xdr:grpSp>
    <xdr:clientData/>
  </xdr:twoCellAnchor>
  <xdr:twoCellAnchor>
    <xdr:from>
      <xdr:col>137</xdr:col>
      <xdr:colOff>333375</xdr:colOff>
      <xdr:row>21</xdr:row>
      <xdr:rowOff>47625</xdr:rowOff>
    </xdr:from>
    <xdr:to>
      <xdr:col>138</xdr:col>
      <xdr:colOff>500063</xdr:colOff>
      <xdr:row>22</xdr:row>
      <xdr:rowOff>59532</xdr:rowOff>
    </xdr:to>
    <xdr:sp macro="" textlink="">
      <xdr:nvSpPr>
        <xdr:cNvPr id="89" name="Flecha: a la derecha con bandas 88">
          <a:hlinkClick xmlns:r="http://schemas.openxmlformats.org/officeDocument/2006/relationships" r:id="rId18" tooltip="RETURN"/>
          <a:extLst>
            <a:ext uri="{FF2B5EF4-FFF2-40B4-BE49-F238E27FC236}">
              <a16:creationId xmlns:a16="http://schemas.microsoft.com/office/drawing/2014/main" id="{35FA37EA-E43C-45B7-80B1-E2BBED3EB100}"/>
            </a:ext>
          </a:extLst>
        </xdr:cNvPr>
        <xdr:cNvSpPr/>
      </xdr:nvSpPr>
      <xdr:spPr>
        <a:xfrm rot="16200000">
          <a:off x="139874625" y="16049625"/>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119063</xdr:colOff>
      <xdr:row>428</xdr:row>
      <xdr:rowOff>178594</xdr:rowOff>
    </xdr:from>
    <xdr:to>
      <xdr:col>7</xdr:col>
      <xdr:colOff>285750</xdr:colOff>
      <xdr:row>460</xdr:row>
      <xdr:rowOff>137636</xdr:rowOff>
    </xdr:to>
    <xdr:pic>
      <xdr:nvPicPr>
        <xdr:cNvPr id="90" name="Imagen 89">
          <a:extLst>
            <a:ext uri="{FF2B5EF4-FFF2-40B4-BE49-F238E27FC236}">
              <a16:creationId xmlns:a16="http://schemas.microsoft.com/office/drawing/2014/main" id="{BA72F18F-0067-4D84-BB89-870919E3BEE9}"/>
            </a:ext>
          </a:extLst>
        </xdr:cNvPr>
        <xdr:cNvPicPr>
          <a:picLocks noChangeAspect="1"/>
        </xdr:cNvPicPr>
      </xdr:nvPicPr>
      <xdr:blipFill>
        <a:blip xmlns:r="http://schemas.openxmlformats.org/officeDocument/2006/relationships" r:embed="rId24"/>
        <a:stretch>
          <a:fillRect/>
        </a:stretch>
      </xdr:blipFill>
      <xdr:spPr>
        <a:xfrm>
          <a:off x="1250157" y="540079407"/>
          <a:ext cx="11358562" cy="68170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xdr:from>
      <xdr:col>1</xdr:col>
      <xdr:colOff>250031</xdr:colOff>
      <xdr:row>453</xdr:row>
      <xdr:rowOff>35717</xdr:rowOff>
    </xdr:from>
    <xdr:to>
      <xdr:col>4</xdr:col>
      <xdr:colOff>285750</xdr:colOff>
      <xdr:row>459</xdr:row>
      <xdr:rowOff>23811</xdr:rowOff>
    </xdr:to>
    <xdr:sp macro="" textlink="">
      <xdr:nvSpPr>
        <xdr:cNvPr id="91" name="Rectángulo: esquinas redondeadas 90">
          <a:extLst>
            <a:ext uri="{FF2B5EF4-FFF2-40B4-BE49-F238E27FC236}">
              <a16:creationId xmlns:a16="http://schemas.microsoft.com/office/drawing/2014/main" id="{AC647CEE-4498-427C-89B7-C08B2FF3EB67}"/>
            </a:ext>
          </a:extLst>
        </xdr:cNvPr>
        <xdr:cNvSpPr/>
      </xdr:nvSpPr>
      <xdr:spPr>
        <a:xfrm>
          <a:off x="1381125" y="545294342"/>
          <a:ext cx="6917531" cy="1273969"/>
        </a:xfrm>
        <a:prstGeom prst="roundRect">
          <a:avLst/>
        </a:prstGeom>
        <a:noFill/>
        <a:ln w="762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35718</xdr:colOff>
      <xdr:row>426</xdr:row>
      <xdr:rowOff>154781</xdr:rowOff>
    </xdr:from>
    <xdr:to>
      <xdr:col>3</xdr:col>
      <xdr:colOff>1250156</xdr:colOff>
      <xdr:row>427</xdr:row>
      <xdr:rowOff>154781</xdr:rowOff>
    </xdr:to>
    <xdr:sp macro="" textlink="">
      <xdr:nvSpPr>
        <xdr:cNvPr id="92" name="Flecha: hacia abajo 91">
          <a:extLst>
            <a:ext uri="{FF2B5EF4-FFF2-40B4-BE49-F238E27FC236}">
              <a16:creationId xmlns:a16="http://schemas.microsoft.com/office/drawing/2014/main" id="{39B4E635-C5B2-4E1F-A2C4-6543BEF9EBCB}"/>
            </a:ext>
          </a:extLst>
        </xdr:cNvPr>
        <xdr:cNvSpPr/>
      </xdr:nvSpPr>
      <xdr:spPr>
        <a:xfrm>
          <a:off x="6631781" y="539626969"/>
          <a:ext cx="1214438" cy="214312"/>
        </a:xfrm>
        <a:prstGeom prst="downArrow">
          <a:avLst/>
        </a:prstGeom>
        <a:solidFill>
          <a:schemeClr val="bg1"/>
        </a:solidFill>
        <a:ln w="571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xdr:col>
      <xdr:colOff>4988718</xdr:colOff>
      <xdr:row>8</xdr:row>
      <xdr:rowOff>3559968</xdr:rowOff>
    </xdr:from>
    <xdr:to>
      <xdr:col>5</xdr:col>
      <xdr:colOff>904874</xdr:colOff>
      <xdr:row>9</xdr:row>
      <xdr:rowOff>23812</xdr:rowOff>
    </xdr:to>
    <xdr:grpSp>
      <xdr:nvGrpSpPr>
        <xdr:cNvPr id="96" name="Grupo 95">
          <a:hlinkClick xmlns:r="http://schemas.openxmlformats.org/officeDocument/2006/relationships" r:id="rId25" tooltip="DEROGATORIAS L.2277/22"/>
          <a:extLst>
            <a:ext uri="{FF2B5EF4-FFF2-40B4-BE49-F238E27FC236}">
              <a16:creationId xmlns:a16="http://schemas.microsoft.com/office/drawing/2014/main" id="{13D55EFE-4615-1B3D-E22F-1ECE935CE424}"/>
            </a:ext>
          </a:extLst>
        </xdr:cNvPr>
        <xdr:cNvGrpSpPr/>
      </xdr:nvGrpSpPr>
      <xdr:grpSpPr>
        <a:xfrm>
          <a:off x="6544468" y="5729551"/>
          <a:ext cx="3853656" cy="1660261"/>
          <a:chOff x="6488906" y="5536406"/>
          <a:chExt cx="3845718" cy="1666876"/>
        </a:xfrm>
      </xdr:grpSpPr>
      <xdr:sp macro="" textlink="">
        <xdr:nvSpPr>
          <xdr:cNvPr id="94" name="Rectángulo: biselado 93">
            <a:extLst>
              <a:ext uri="{FF2B5EF4-FFF2-40B4-BE49-F238E27FC236}">
                <a16:creationId xmlns:a16="http://schemas.microsoft.com/office/drawing/2014/main" id="{73A03C19-19EF-4DA1-6BBD-3DC348A7D4E9}"/>
              </a:ext>
            </a:extLst>
          </xdr:cNvPr>
          <xdr:cNvSpPr/>
        </xdr:nvSpPr>
        <xdr:spPr>
          <a:xfrm>
            <a:off x="6488906" y="5536406"/>
            <a:ext cx="3845718" cy="1666876"/>
          </a:xfrm>
          <a:prstGeom prst="bevel">
            <a:avLst/>
          </a:prstGeom>
          <a:solidFill>
            <a:schemeClr val="accent4">
              <a:lumMod val="75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2000">
                <a:solidFill>
                  <a:srgbClr val="FFFF00"/>
                </a:solidFill>
                <a:latin typeface="Bodoni MT Black" panose="02070A03080606020203" pitchFamily="18" charset="0"/>
              </a:rPr>
              <a:t>DEROGATORIA</a:t>
            </a:r>
            <a:r>
              <a:rPr lang="es-CO" sz="2000" baseline="0">
                <a:solidFill>
                  <a:srgbClr val="FFFF00"/>
                </a:solidFill>
                <a:latin typeface="Bodoni MT Black" panose="02070A03080606020203" pitchFamily="18" charset="0"/>
              </a:rPr>
              <a:t>S L.2277/22</a:t>
            </a:r>
            <a:endParaRPr lang="es-CO" sz="2000">
              <a:solidFill>
                <a:srgbClr val="FFFF00"/>
              </a:solidFill>
              <a:latin typeface="Bodoni MT Black" panose="02070A03080606020203" pitchFamily="18" charset="0"/>
            </a:endParaRPr>
          </a:p>
        </xdr:txBody>
      </xdr:sp>
      <xdr:sp macro="" textlink="">
        <xdr:nvSpPr>
          <xdr:cNvPr id="95" name="Flecha: cheurón 94">
            <a:extLst>
              <a:ext uri="{FF2B5EF4-FFF2-40B4-BE49-F238E27FC236}">
                <a16:creationId xmlns:a16="http://schemas.microsoft.com/office/drawing/2014/main" id="{ACAA7552-C97E-F5C0-1CFE-549320C18B70}"/>
              </a:ext>
            </a:extLst>
          </xdr:cNvPr>
          <xdr:cNvSpPr/>
        </xdr:nvSpPr>
        <xdr:spPr>
          <a:xfrm>
            <a:off x="9513094" y="5798345"/>
            <a:ext cx="797718" cy="1131094"/>
          </a:xfrm>
          <a:prstGeom prst="chevron">
            <a:avLst/>
          </a:prstGeom>
          <a:solidFill>
            <a:srgbClr val="FFFF00"/>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grpSp>
    <xdr:clientData/>
  </xdr:twoCellAnchor>
  <xdr:twoCellAnchor>
    <xdr:from>
      <xdr:col>8</xdr:col>
      <xdr:colOff>261938</xdr:colOff>
      <xdr:row>418</xdr:row>
      <xdr:rowOff>166688</xdr:rowOff>
    </xdr:from>
    <xdr:to>
      <xdr:col>9</xdr:col>
      <xdr:colOff>428626</xdr:colOff>
      <xdr:row>420</xdr:row>
      <xdr:rowOff>83344</xdr:rowOff>
    </xdr:to>
    <xdr:sp macro="" textlink="">
      <xdr:nvSpPr>
        <xdr:cNvPr id="97" name="Flecha: a la derecha con bandas 96">
          <a:hlinkClick xmlns:r="http://schemas.openxmlformats.org/officeDocument/2006/relationships" r:id="rId18" tooltip="RETURN"/>
          <a:extLst>
            <a:ext uri="{FF2B5EF4-FFF2-40B4-BE49-F238E27FC236}">
              <a16:creationId xmlns:a16="http://schemas.microsoft.com/office/drawing/2014/main" id="{DFB7C8E1-01F0-4425-B09A-0062DB5EA017}"/>
            </a:ext>
          </a:extLst>
        </xdr:cNvPr>
        <xdr:cNvSpPr/>
      </xdr:nvSpPr>
      <xdr:spPr>
        <a:xfrm rot="16200000">
          <a:off x="14156532" y="528589876"/>
          <a:ext cx="631031"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8</xdr:col>
      <xdr:colOff>500063</xdr:colOff>
      <xdr:row>64</xdr:row>
      <xdr:rowOff>1357312</xdr:rowOff>
    </xdr:from>
    <xdr:to>
      <xdr:col>9</xdr:col>
      <xdr:colOff>666751</xdr:colOff>
      <xdr:row>65</xdr:row>
      <xdr:rowOff>0</xdr:rowOff>
    </xdr:to>
    <xdr:sp macro="" textlink="">
      <xdr:nvSpPr>
        <xdr:cNvPr id="44" name="Flecha: a la derecha con bandas 43">
          <a:hlinkClick xmlns:r="http://schemas.openxmlformats.org/officeDocument/2006/relationships" r:id="rId18" tooltip="RETURN"/>
          <a:extLst>
            <a:ext uri="{FF2B5EF4-FFF2-40B4-BE49-F238E27FC236}">
              <a16:creationId xmlns:a16="http://schemas.microsoft.com/office/drawing/2014/main" id="{B7EE40ED-8D20-44D4-B248-81B13B0D3461}"/>
            </a:ext>
          </a:extLst>
        </xdr:cNvPr>
        <xdr:cNvSpPr/>
      </xdr:nvSpPr>
      <xdr:spPr>
        <a:xfrm rot="16200000">
          <a:off x="14394657" y="65579625"/>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440532</xdr:colOff>
      <xdr:row>349</xdr:row>
      <xdr:rowOff>642938</xdr:rowOff>
    </xdr:from>
    <xdr:to>
      <xdr:col>7</xdr:col>
      <xdr:colOff>1381126</xdr:colOff>
      <xdr:row>349</xdr:row>
      <xdr:rowOff>1273970</xdr:rowOff>
    </xdr:to>
    <xdr:sp macro="" textlink="">
      <xdr:nvSpPr>
        <xdr:cNvPr id="52" name="Flecha: a la derecha con bandas 51">
          <a:hlinkClick xmlns:r="http://schemas.openxmlformats.org/officeDocument/2006/relationships" r:id="rId18" tooltip="RETURN"/>
          <a:extLst>
            <a:ext uri="{FF2B5EF4-FFF2-40B4-BE49-F238E27FC236}">
              <a16:creationId xmlns:a16="http://schemas.microsoft.com/office/drawing/2014/main" id="{52F15C77-BD42-4C8D-8A64-09443E5AF25C}"/>
            </a:ext>
          </a:extLst>
        </xdr:cNvPr>
        <xdr:cNvSpPr/>
      </xdr:nvSpPr>
      <xdr:spPr>
        <a:xfrm rot="16200000">
          <a:off x="12918282" y="490216032"/>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654844</xdr:colOff>
      <xdr:row>381</xdr:row>
      <xdr:rowOff>130969</xdr:rowOff>
    </xdr:from>
    <xdr:to>
      <xdr:col>8</xdr:col>
      <xdr:colOff>178594</xdr:colOff>
      <xdr:row>385</xdr:row>
      <xdr:rowOff>1</xdr:rowOff>
    </xdr:to>
    <xdr:sp macro="" textlink="">
      <xdr:nvSpPr>
        <xdr:cNvPr id="56" name="Flecha: a la derecha con bandas 55">
          <a:hlinkClick xmlns:r="http://schemas.openxmlformats.org/officeDocument/2006/relationships" r:id="rId18" tooltip="RETURN"/>
          <a:extLst>
            <a:ext uri="{FF2B5EF4-FFF2-40B4-BE49-F238E27FC236}">
              <a16:creationId xmlns:a16="http://schemas.microsoft.com/office/drawing/2014/main" id="{FCEA2FC3-9317-47EF-A419-41AC290244AE}"/>
            </a:ext>
          </a:extLst>
        </xdr:cNvPr>
        <xdr:cNvSpPr/>
      </xdr:nvSpPr>
      <xdr:spPr>
        <a:xfrm rot="16200000">
          <a:off x="13132594" y="522065251"/>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85</xdr:col>
      <xdr:colOff>0</xdr:colOff>
      <xdr:row>58</xdr:row>
      <xdr:rowOff>0</xdr:rowOff>
    </xdr:from>
    <xdr:to>
      <xdr:col>86</xdr:col>
      <xdr:colOff>166688</xdr:colOff>
      <xdr:row>58</xdr:row>
      <xdr:rowOff>631032</xdr:rowOff>
    </xdr:to>
    <xdr:sp macro="" textlink="">
      <xdr:nvSpPr>
        <xdr:cNvPr id="61" name="Flecha: a la derecha con bandas 60">
          <a:hlinkClick xmlns:r="http://schemas.openxmlformats.org/officeDocument/2006/relationships" r:id="rId18" tooltip="RETURN"/>
          <a:extLst>
            <a:ext uri="{FF2B5EF4-FFF2-40B4-BE49-F238E27FC236}">
              <a16:creationId xmlns:a16="http://schemas.microsoft.com/office/drawing/2014/main" id="{82136601-E0C1-4735-815E-6A224AF88641}"/>
            </a:ext>
          </a:extLst>
        </xdr:cNvPr>
        <xdr:cNvSpPr/>
      </xdr:nvSpPr>
      <xdr:spPr>
        <a:xfrm rot="16200000">
          <a:off x="95297625" y="56804719"/>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29</xdr:col>
      <xdr:colOff>726282</xdr:colOff>
      <xdr:row>56</xdr:row>
      <xdr:rowOff>166688</xdr:rowOff>
    </xdr:from>
    <xdr:to>
      <xdr:col>31</xdr:col>
      <xdr:colOff>119063</xdr:colOff>
      <xdr:row>56</xdr:row>
      <xdr:rowOff>797720</xdr:rowOff>
    </xdr:to>
    <xdr:sp macro="" textlink="">
      <xdr:nvSpPr>
        <xdr:cNvPr id="62" name="Flecha: a la derecha con bandas 61">
          <a:hlinkClick xmlns:r="http://schemas.openxmlformats.org/officeDocument/2006/relationships" r:id="rId18" tooltip="RETURN"/>
          <a:extLst>
            <a:ext uri="{FF2B5EF4-FFF2-40B4-BE49-F238E27FC236}">
              <a16:creationId xmlns:a16="http://schemas.microsoft.com/office/drawing/2014/main" id="{32D90439-7791-45EF-8255-4BFA5FFB681C}"/>
            </a:ext>
          </a:extLst>
        </xdr:cNvPr>
        <xdr:cNvSpPr/>
      </xdr:nvSpPr>
      <xdr:spPr>
        <a:xfrm rot="16200000">
          <a:off x="46803469" y="54923532"/>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138</xdr:col>
      <xdr:colOff>0</xdr:colOff>
      <xdr:row>47</xdr:row>
      <xdr:rowOff>511969</xdr:rowOff>
    </xdr:from>
    <xdr:to>
      <xdr:col>139</xdr:col>
      <xdr:colOff>166688</xdr:colOff>
      <xdr:row>47</xdr:row>
      <xdr:rowOff>1143001</xdr:rowOff>
    </xdr:to>
    <xdr:sp macro="" textlink="">
      <xdr:nvSpPr>
        <xdr:cNvPr id="63" name="Flecha: a la derecha con bandas 62">
          <a:hlinkClick xmlns:r="http://schemas.openxmlformats.org/officeDocument/2006/relationships" r:id="rId18" tooltip="RETURN"/>
          <a:extLst>
            <a:ext uri="{FF2B5EF4-FFF2-40B4-BE49-F238E27FC236}">
              <a16:creationId xmlns:a16="http://schemas.microsoft.com/office/drawing/2014/main" id="{C6E0B228-5180-4587-8B89-998CB2ED26F6}"/>
            </a:ext>
          </a:extLst>
        </xdr:cNvPr>
        <xdr:cNvSpPr/>
      </xdr:nvSpPr>
      <xdr:spPr>
        <a:xfrm rot="16200000">
          <a:off x="142220156" y="44827032"/>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583407</xdr:colOff>
      <xdr:row>505</xdr:row>
      <xdr:rowOff>690563</xdr:rowOff>
    </xdr:from>
    <xdr:to>
      <xdr:col>6</xdr:col>
      <xdr:colOff>107157</xdr:colOff>
      <xdr:row>505</xdr:row>
      <xdr:rowOff>1321595</xdr:rowOff>
    </xdr:to>
    <xdr:sp macro="" textlink="">
      <xdr:nvSpPr>
        <xdr:cNvPr id="64" name="Flecha: a la derecha con bandas 63">
          <a:hlinkClick xmlns:r="http://schemas.openxmlformats.org/officeDocument/2006/relationships" r:id="rId18" tooltip="RETURN"/>
          <a:extLst>
            <a:ext uri="{FF2B5EF4-FFF2-40B4-BE49-F238E27FC236}">
              <a16:creationId xmlns:a16="http://schemas.microsoft.com/office/drawing/2014/main" id="{7DF05591-9972-41F9-80FB-8FE9029CD169}"/>
            </a:ext>
          </a:extLst>
        </xdr:cNvPr>
        <xdr:cNvSpPr/>
      </xdr:nvSpPr>
      <xdr:spPr>
        <a:xfrm rot="16200000">
          <a:off x="10215563" y="594943407"/>
          <a:ext cx="631032" cy="940594"/>
        </a:xfrm>
        <a:prstGeom prst="stripedRightArrow">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2</xdr:col>
      <xdr:colOff>3625849</xdr:colOff>
      <xdr:row>8</xdr:row>
      <xdr:rowOff>854869</xdr:rowOff>
    </xdr:from>
    <xdr:to>
      <xdr:col>2</xdr:col>
      <xdr:colOff>4108449</xdr:colOff>
      <xdr:row>8</xdr:row>
      <xdr:rowOff>1278202</xdr:rowOff>
    </xdr:to>
    <xdr:pic>
      <xdr:nvPicPr>
        <xdr:cNvPr id="66" name="Picture 99" descr="Haga clic en el icono de mano en el diseño de estilo de contorno de moda.  ilustración gráfica de vector. haga clic en el símbolo para el diseño del  sitio web, el">
          <a:extLst>
            <a:ext uri="{FF2B5EF4-FFF2-40B4-BE49-F238E27FC236}">
              <a16:creationId xmlns:a16="http://schemas.microsoft.com/office/drawing/2014/main" id="{A309B02F-7D8D-4002-A827-01C781B63226}"/>
            </a:ext>
          </a:extLst>
        </xdr:cNvPr>
        <xdr:cNvPicPr>
          <a:picLocks noChangeAspect="1"/>
        </xdr:cNvPicPr>
      </xdr:nvPicPr>
      <xdr:blipFill>
        <a:blip xmlns:r="http://schemas.openxmlformats.org/officeDocument/2006/relationships" r:embed="rId26"/>
        <a:srcRect l="7313" t="14473" r="7387" b="17045"/>
        <a:stretch>
          <a:fillRect/>
        </a:stretch>
      </xdr:blipFill>
      <xdr:spPr>
        <a:xfrm>
          <a:off x="5173662" y="3057525"/>
          <a:ext cx="482600" cy="423333"/>
        </a:xfrm>
        <a:prstGeom prst="rect">
          <a:avLst/>
        </a:prstGeom>
        <a:noFill/>
        <a:ln>
          <a:noFill/>
        </a:ln>
      </xdr:spPr>
    </xdr:pic>
    <xdr:clientData/>
  </xdr:twoCellAnchor>
  <xdr:twoCellAnchor editAs="oneCell">
    <xdr:from>
      <xdr:col>2</xdr:col>
      <xdr:colOff>3599655</xdr:colOff>
      <xdr:row>8</xdr:row>
      <xdr:rowOff>2650332</xdr:rowOff>
    </xdr:from>
    <xdr:to>
      <xdr:col>2</xdr:col>
      <xdr:colOff>4082255</xdr:colOff>
      <xdr:row>8</xdr:row>
      <xdr:rowOff>3073665</xdr:rowOff>
    </xdr:to>
    <xdr:pic>
      <xdr:nvPicPr>
        <xdr:cNvPr id="67" name="Picture 99" descr="Haga clic en el icono de mano en el diseño de estilo de contorno de moda.  ilustración gráfica de vector. haga clic en el símbolo para el diseño del  sitio web, el">
          <a:extLst>
            <a:ext uri="{FF2B5EF4-FFF2-40B4-BE49-F238E27FC236}">
              <a16:creationId xmlns:a16="http://schemas.microsoft.com/office/drawing/2014/main" id="{27E16693-251A-4D57-9258-0F7402D495BD}"/>
            </a:ext>
          </a:extLst>
        </xdr:cNvPr>
        <xdr:cNvPicPr>
          <a:picLocks noChangeAspect="1"/>
        </xdr:cNvPicPr>
      </xdr:nvPicPr>
      <xdr:blipFill>
        <a:blip xmlns:r="http://schemas.openxmlformats.org/officeDocument/2006/relationships" r:embed="rId26"/>
        <a:srcRect l="7313" t="14473" r="7387" b="17045"/>
        <a:stretch>
          <a:fillRect/>
        </a:stretch>
      </xdr:blipFill>
      <xdr:spPr>
        <a:xfrm>
          <a:off x="5147468" y="4852988"/>
          <a:ext cx="482600" cy="423333"/>
        </a:xfrm>
        <a:prstGeom prst="rect">
          <a:avLst/>
        </a:prstGeom>
        <a:noFill/>
        <a:ln>
          <a:noFill/>
        </a:ln>
      </xdr:spPr>
    </xdr:pic>
    <xdr:clientData/>
  </xdr:twoCellAnchor>
  <xdr:twoCellAnchor editAs="oneCell">
    <xdr:from>
      <xdr:col>2</xdr:col>
      <xdr:colOff>3656805</xdr:colOff>
      <xdr:row>8</xdr:row>
      <xdr:rowOff>4660107</xdr:rowOff>
    </xdr:from>
    <xdr:to>
      <xdr:col>2</xdr:col>
      <xdr:colOff>4139405</xdr:colOff>
      <xdr:row>8</xdr:row>
      <xdr:rowOff>5083440</xdr:rowOff>
    </xdr:to>
    <xdr:pic>
      <xdr:nvPicPr>
        <xdr:cNvPr id="68" name="Picture 99" descr="Haga clic en el icono de mano en el diseño de estilo de contorno de moda.  ilustración gráfica de vector. haga clic en el símbolo para el diseño del  sitio web, el">
          <a:extLst>
            <a:ext uri="{FF2B5EF4-FFF2-40B4-BE49-F238E27FC236}">
              <a16:creationId xmlns:a16="http://schemas.microsoft.com/office/drawing/2014/main" id="{3485828C-26D8-4412-8E86-BCB109326E9B}"/>
            </a:ext>
          </a:extLst>
        </xdr:cNvPr>
        <xdr:cNvPicPr>
          <a:picLocks noChangeAspect="1"/>
        </xdr:cNvPicPr>
      </xdr:nvPicPr>
      <xdr:blipFill>
        <a:blip xmlns:r="http://schemas.openxmlformats.org/officeDocument/2006/relationships" r:embed="rId26"/>
        <a:srcRect l="7313" t="14473" r="7387" b="17045"/>
        <a:stretch>
          <a:fillRect/>
        </a:stretch>
      </xdr:blipFill>
      <xdr:spPr>
        <a:xfrm>
          <a:off x="5204618" y="6862763"/>
          <a:ext cx="482600" cy="423333"/>
        </a:xfrm>
        <a:prstGeom prst="rect">
          <a:avLst/>
        </a:prstGeom>
        <a:noFill/>
        <a:ln>
          <a:noFill/>
        </a:ln>
      </xdr:spPr>
    </xdr:pic>
    <xdr:clientData/>
  </xdr:twoCellAnchor>
  <xdr:twoCellAnchor editAs="oneCell">
    <xdr:from>
      <xdr:col>8</xdr:col>
      <xdr:colOff>71438</xdr:colOff>
      <xdr:row>8</xdr:row>
      <xdr:rowOff>381000</xdr:rowOff>
    </xdr:from>
    <xdr:to>
      <xdr:col>8</xdr:col>
      <xdr:colOff>554038</xdr:colOff>
      <xdr:row>8</xdr:row>
      <xdr:rowOff>804333</xdr:rowOff>
    </xdr:to>
    <xdr:pic>
      <xdr:nvPicPr>
        <xdr:cNvPr id="69" name="Picture 99" descr="Haga clic en el icono de mano en el diseño de estilo de contorno de moda.  ilustración gráfica de vector. haga clic en el símbolo para el diseño del  sitio web, el">
          <a:extLst>
            <a:ext uri="{FF2B5EF4-FFF2-40B4-BE49-F238E27FC236}">
              <a16:creationId xmlns:a16="http://schemas.microsoft.com/office/drawing/2014/main" id="{37BF2F5A-1F09-402B-BE09-8802F4F22E81}"/>
            </a:ext>
          </a:extLst>
        </xdr:cNvPr>
        <xdr:cNvPicPr>
          <a:picLocks noChangeAspect="1"/>
        </xdr:cNvPicPr>
      </xdr:nvPicPr>
      <xdr:blipFill>
        <a:blip xmlns:r="http://schemas.openxmlformats.org/officeDocument/2006/relationships" r:embed="rId26"/>
        <a:srcRect l="7313" t="14473" r="7387" b="17045"/>
        <a:stretch>
          <a:fillRect/>
        </a:stretch>
      </xdr:blipFill>
      <xdr:spPr>
        <a:xfrm>
          <a:off x="13811251" y="2583656"/>
          <a:ext cx="482600" cy="423333"/>
        </a:xfrm>
        <a:prstGeom prst="rect">
          <a:avLst/>
        </a:prstGeom>
        <a:noFill/>
        <a:ln>
          <a:noFill/>
        </a:ln>
      </xdr:spPr>
    </xdr:pic>
    <xdr:clientData/>
  </xdr:twoCellAnchor>
  <xdr:twoCellAnchor editAs="oneCell">
    <xdr:from>
      <xdr:col>8</xdr:col>
      <xdr:colOff>59531</xdr:colOff>
      <xdr:row>8</xdr:row>
      <xdr:rowOff>1345406</xdr:rowOff>
    </xdr:from>
    <xdr:to>
      <xdr:col>8</xdr:col>
      <xdr:colOff>542131</xdr:colOff>
      <xdr:row>8</xdr:row>
      <xdr:rowOff>1768739</xdr:rowOff>
    </xdr:to>
    <xdr:pic>
      <xdr:nvPicPr>
        <xdr:cNvPr id="74" name="Picture 99" descr="Haga clic en el icono de mano en el diseño de estilo de contorno de moda.  ilustración gráfica de vector. haga clic en el símbolo para el diseño del  sitio web, el">
          <a:extLst>
            <a:ext uri="{FF2B5EF4-FFF2-40B4-BE49-F238E27FC236}">
              <a16:creationId xmlns:a16="http://schemas.microsoft.com/office/drawing/2014/main" id="{B827969B-941E-4105-A625-CA553E112992}"/>
            </a:ext>
          </a:extLst>
        </xdr:cNvPr>
        <xdr:cNvPicPr>
          <a:picLocks noChangeAspect="1"/>
        </xdr:cNvPicPr>
      </xdr:nvPicPr>
      <xdr:blipFill>
        <a:blip xmlns:r="http://schemas.openxmlformats.org/officeDocument/2006/relationships" r:embed="rId26"/>
        <a:srcRect l="7313" t="14473" r="7387" b="17045"/>
        <a:stretch>
          <a:fillRect/>
        </a:stretch>
      </xdr:blipFill>
      <xdr:spPr>
        <a:xfrm>
          <a:off x="13799344" y="3548062"/>
          <a:ext cx="482600" cy="423333"/>
        </a:xfrm>
        <a:prstGeom prst="rect">
          <a:avLst/>
        </a:prstGeom>
        <a:noFill/>
        <a:ln>
          <a:noFill/>
        </a:ln>
      </xdr:spPr>
    </xdr:pic>
    <xdr:clientData/>
  </xdr:twoCellAnchor>
  <xdr:twoCellAnchor editAs="oneCell">
    <xdr:from>
      <xdr:col>8</xdr:col>
      <xdr:colOff>47624</xdr:colOff>
      <xdr:row>8</xdr:row>
      <xdr:rowOff>2286000</xdr:rowOff>
    </xdr:from>
    <xdr:to>
      <xdr:col>8</xdr:col>
      <xdr:colOff>530224</xdr:colOff>
      <xdr:row>8</xdr:row>
      <xdr:rowOff>2709333</xdr:rowOff>
    </xdr:to>
    <xdr:pic>
      <xdr:nvPicPr>
        <xdr:cNvPr id="78" name="Picture 99" descr="Haga clic en el icono de mano en el diseño de estilo de contorno de moda.  ilustración gráfica de vector. haga clic en el símbolo para el diseño del  sitio web, el">
          <a:extLst>
            <a:ext uri="{FF2B5EF4-FFF2-40B4-BE49-F238E27FC236}">
              <a16:creationId xmlns:a16="http://schemas.microsoft.com/office/drawing/2014/main" id="{9EB789DB-01B9-48FB-B23A-61BC7975080F}"/>
            </a:ext>
          </a:extLst>
        </xdr:cNvPr>
        <xdr:cNvPicPr>
          <a:picLocks noChangeAspect="1"/>
        </xdr:cNvPicPr>
      </xdr:nvPicPr>
      <xdr:blipFill>
        <a:blip xmlns:r="http://schemas.openxmlformats.org/officeDocument/2006/relationships" r:embed="rId26"/>
        <a:srcRect l="7313" t="14473" r="7387" b="17045"/>
        <a:stretch>
          <a:fillRect/>
        </a:stretch>
      </xdr:blipFill>
      <xdr:spPr>
        <a:xfrm>
          <a:off x="13787437" y="4488656"/>
          <a:ext cx="482600" cy="423333"/>
        </a:xfrm>
        <a:prstGeom prst="rect">
          <a:avLst/>
        </a:prstGeom>
        <a:noFill/>
        <a:ln>
          <a:noFill/>
        </a:ln>
      </xdr:spPr>
    </xdr:pic>
    <xdr:clientData/>
  </xdr:twoCellAnchor>
  <xdr:twoCellAnchor editAs="oneCell">
    <xdr:from>
      <xdr:col>5</xdr:col>
      <xdr:colOff>1000125</xdr:colOff>
      <xdr:row>8</xdr:row>
      <xdr:rowOff>4238625</xdr:rowOff>
    </xdr:from>
    <xdr:to>
      <xdr:col>6</xdr:col>
      <xdr:colOff>65881</xdr:colOff>
      <xdr:row>8</xdr:row>
      <xdr:rowOff>4661958</xdr:rowOff>
    </xdr:to>
    <xdr:pic>
      <xdr:nvPicPr>
        <xdr:cNvPr id="79" name="Picture 99" descr="Haga clic en el icono de mano en el diseño de estilo de contorno de moda.  ilustración gráfica de vector. haga clic en el símbolo para el diseño del  sitio web, el">
          <a:extLst>
            <a:ext uri="{FF2B5EF4-FFF2-40B4-BE49-F238E27FC236}">
              <a16:creationId xmlns:a16="http://schemas.microsoft.com/office/drawing/2014/main" id="{333AAC4B-3CA1-45B9-A7E6-332111EEE310}"/>
            </a:ext>
          </a:extLst>
        </xdr:cNvPr>
        <xdr:cNvPicPr>
          <a:picLocks noChangeAspect="1"/>
        </xdr:cNvPicPr>
      </xdr:nvPicPr>
      <xdr:blipFill>
        <a:blip xmlns:r="http://schemas.openxmlformats.org/officeDocument/2006/relationships" r:embed="rId26"/>
        <a:srcRect l="7313" t="14473" r="7387" b="17045"/>
        <a:stretch>
          <a:fillRect/>
        </a:stretch>
      </xdr:blipFill>
      <xdr:spPr>
        <a:xfrm>
          <a:off x="10477500" y="6441281"/>
          <a:ext cx="482600" cy="423333"/>
        </a:xfrm>
        <a:prstGeom prst="rect">
          <a:avLst/>
        </a:prstGeom>
        <a:noFill/>
        <a:ln>
          <a:noFill/>
        </a:ln>
      </xdr:spPr>
    </xdr:pic>
    <xdr:clientData/>
  </xdr:twoCellAnchor>
  <xdr:twoCellAnchor>
    <xdr:from>
      <xdr:col>5</xdr:col>
      <xdr:colOff>44732</xdr:colOff>
      <xdr:row>1</xdr:row>
      <xdr:rowOff>75523</xdr:rowOff>
    </xdr:from>
    <xdr:to>
      <xdr:col>6</xdr:col>
      <xdr:colOff>320840</xdr:colOff>
      <xdr:row>5</xdr:row>
      <xdr:rowOff>244252</xdr:rowOff>
    </xdr:to>
    <xdr:pic>
      <xdr:nvPicPr>
        <xdr:cNvPr id="80" name="Imagen 79">
          <a:extLst>
            <a:ext uri="{FF2B5EF4-FFF2-40B4-BE49-F238E27FC236}">
              <a16:creationId xmlns:a16="http://schemas.microsoft.com/office/drawing/2014/main" id="{DBE7E482-0476-4ECE-91E5-3CA6BA131E4C}"/>
            </a:ext>
          </a:extLst>
        </xdr:cNvPr>
        <xdr:cNvPicPr>
          <a:picLocks noChangeAspect="1"/>
        </xdr:cNvPicPr>
      </xdr:nvPicPr>
      <xdr:blipFill>
        <a:blip xmlns:r="http://schemas.openxmlformats.org/officeDocument/2006/relationships" r:embed="rId27">
          <a:duotone>
            <a:prstClr val="black"/>
            <a:schemeClr val="accent5">
              <a:tint val="45000"/>
              <a:satMod val="400000"/>
            </a:schemeClr>
          </a:duotone>
        </a:blip>
        <a:stretch>
          <a:fillRect/>
        </a:stretch>
      </xdr:blipFill>
      <xdr:spPr>
        <a:xfrm>
          <a:off x="9522107" y="325554"/>
          <a:ext cx="1692952" cy="1168854"/>
        </a:xfrm>
        <a:prstGeom prst="rect">
          <a:avLst/>
        </a:prstGeom>
      </xdr:spPr>
    </xdr:pic>
    <xdr:clientData/>
  </xdr:twoCellAnchor>
  <xdr:twoCellAnchor>
    <xdr:from>
      <xdr:col>3</xdr:col>
      <xdr:colOff>23812</xdr:colOff>
      <xdr:row>0</xdr:row>
      <xdr:rowOff>226220</xdr:rowOff>
    </xdr:from>
    <xdr:to>
      <xdr:col>4</xdr:col>
      <xdr:colOff>1423747</xdr:colOff>
      <xdr:row>5</xdr:row>
      <xdr:rowOff>261939</xdr:rowOff>
    </xdr:to>
    <xdr:sp macro="" textlink="">
      <xdr:nvSpPr>
        <xdr:cNvPr id="82" name="CuadroTexto 81">
          <a:extLst>
            <a:ext uri="{FF2B5EF4-FFF2-40B4-BE49-F238E27FC236}">
              <a16:creationId xmlns:a16="http://schemas.microsoft.com/office/drawing/2014/main" id="{4AC0F401-72DB-4ACD-96B0-D07B9AFDA8DC}"/>
            </a:ext>
          </a:extLst>
        </xdr:cNvPr>
        <xdr:cNvSpPr txBox="1"/>
      </xdr:nvSpPr>
      <xdr:spPr>
        <a:xfrm>
          <a:off x="6619875" y="226220"/>
          <a:ext cx="2816778" cy="128587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2400" baseline="0">
              <a:latin typeface="Barlow Condensed ExtraBold" panose="00000906000000000000" pitchFamily="2" charset="0"/>
            </a:rPr>
            <a:t>DECLARACIÓN DE RENTA DE PERSONAS NATURALES </a:t>
          </a:r>
          <a:endParaRPr lang="es-CO" sz="2400">
            <a:latin typeface="Barlow Condensed ExtraBold" panose="00000906000000000000" pitchFamily="2"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476250</xdr:colOff>
      <xdr:row>36</xdr:row>
      <xdr:rowOff>178594</xdr:rowOff>
    </xdr:from>
    <xdr:to>
      <xdr:col>0</xdr:col>
      <xdr:colOff>821531</xdr:colOff>
      <xdr:row>43</xdr:row>
      <xdr:rowOff>23812</xdr:rowOff>
    </xdr:to>
    <xdr:sp macro="" textlink="">
      <xdr:nvSpPr>
        <xdr:cNvPr id="3" name="Flecha: a la derecha 2">
          <a:extLst>
            <a:ext uri="{FF2B5EF4-FFF2-40B4-BE49-F238E27FC236}">
              <a16:creationId xmlns:a16="http://schemas.microsoft.com/office/drawing/2014/main" id="{839C8E67-0003-4FDD-81C9-996D232BB8F9}"/>
            </a:ext>
          </a:extLst>
        </xdr:cNvPr>
        <xdr:cNvSpPr/>
      </xdr:nvSpPr>
      <xdr:spPr>
        <a:xfrm>
          <a:off x="476250" y="18028444"/>
          <a:ext cx="345281" cy="2016918"/>
        </a:xfrm>
        <a:prstGeom prst="rightArrow">
          <a:avLst/>
        </a:prstGeom>
        <a:solidFill>
          <a:srgbClr val="FFFF00"/>
        </a:solidFill>
        <a:ln w="38100">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154781</xdr:colOff>
      <xdr:row>36</xdr:row>
      <xdr:rowOff>148659</xdr:rowOff>
    </xdr:from>
    <xdr:to>
      <xdr:col>8</xdr:col>
      <xdr:colOff>500062</xdr:colOff>
      <xdr:row>42</xdr:row>
      <xdr:rowOff>184377</xdr:rowOff>
    </xdr:to>
    <xdr:sp macro="" textlink="">
      <xdr:nvSpPr>
        <xdr:cNvPr id="4" name="Flecha: a la derecha 3">
          <a:extLst>
            <a:ext uri="{FF2B5EF4-FFF2-40B4-BE49-F238E27FC236}">
              <a16:creationId xmlns:a16="http://schemas.microsoft.com/office/drawing/2014/main" id="{BCF41199-8B1D-4F45-8F17-6BDC8B2CD72C}"/>
            </a:ext>
          </a:extLst>
        </xdr:cNvPr>
        <xdr:cNvSpPr/>
      </xdr:nvSpPr>
      <xdr:spPr>
        <a:xfrm rot="10800000">
          <a:off x="13327856" y="17998509"/>
          <a:ext cx="345281" cy="2016918"/>
        </a:xfrm>
        <a:prstGeom prst="rightArrow">
          <a:avLst/>
        </a:prstGeom>
        <a:solidFill>
          <a:srgbClr val="FFFF00"/>
        </a:solidFill>
        <a:ln w="38100">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2D6D-9792-4D7A-9E3F-CDD5D20A9A39}">
  <sheetPr>
    <tabColor rgb="FFC00000"/>
  </sheetPr>
  <dimension ref="A1:EG510"/>
  <sheetViews>
    <sheetView tabSelected="1" zoomScale="90" zoomScaleNormal="90" workbookViewId="0"/>
  </sheetViews>
  <sheetFormatPr baseColWidth="10" defaultColWidth="11.5703125" defaultRowHeight="15" x14ac:dyDescent="0.25"/>
  <cols>
    <col min="1" max="1" width="17" style="1" customWidth="1"/>
    <col min="2" max="2" width="6.28515625" style="20" customWidth="1"/>
    <col min="3" max="3" width="75.7109375" style="21" customWidth="1"/>
    <col min="4" max="4" width="21.28515625" style="21" customWidth="1"/>
    <col min="5" max="5" width="22" style="21" customWidth="1"/>
    <col min="6" max="6" width="21.28515625" style="1" customWidth="1"/>
    <col min="7" max="7" width="21.42578125" style="1" customWidth="1"/>
    <col min="8" max="8" width="21.28515625" style="1" customWidth="1"/>
    <col min="9" max="18" width="11.5703125" style="1"/>
    <col min="19" max="19" width="8.7109375" style="1" customWidth="1"/>
    <col min="20" max="20" width="84.7109375" style="1" customWidth="1"/>
    <col min="21" max="21" width="12.140625" style="1" customWidth="1"/>
    <col min="22" max="22" width="31.5703125" style="1" bestFit="1" customWidth="1"/>
    <col min="23" max="23" width="17.5703125" style="1" customWidth="1"/>
    <col min="24" max="24" width="6.28515625" style="1" customWidth="1"/>
    <col min="25" max="25" width="75.42578125" style="1" customWidth="1"/>
    <col min="26" max="26" width="11.5703125" style="1"/>
    <col min="27" max="27" width="6.85546875" style="1" customWidth="1"/>
    <col min="28" max="28" width="93" style="1" customWidth="1"/>
    <col min="29" max="29" width="18.85546875" style="20" customWidth="1"/>
    <col min="30" max="80" width="11.5703125" style="1"/>
    <col min="81" max="81" width="4.85546875" style="1" bestFit="1" customWidth="1"/>
    <col min="82" max="82" width="6.85546875" style="1" customWidth="1"/>
    <col min="83" max="83" width="97.28515625" style="1" customWidth="1"/>
    <col min="84" max="84" width="25.7109375" style="20" customWidth="1"/>
    <col min="85" max="134" width="11.5703125" style="1"/>
    <col min="135" max="135" width="11.42578125" style="1"/>
    <col min="136" max="136" width="92.140625" style="1" customWidth="1"/>
    <col min="137" max="137" width="19.85546875" style="1" customWidth="1"/>
    <col min="138" max="16384" width="11.5703125" style="1"/>
  </cols>
  <sheetData>
    <row r="1" spans="2:135" ht="19.5" x14ac:dyDescent="0.35">
      <c r="AA1" s="170"/>
      <c r="AB1" s="170"/>
      <c r="CD1" s="170"/>
      <c r="CE1" s="170"/>
      <c r="CF1" s="1"/>
    </row>
    <row r="2" spans="2:135" ht="19.5" x14ac:dyDescent="0.35">
      <c r="AA2" s="170"/>
      <c r="AB2" s="170"/>
      <c r="CD2" s="170"/>
      <c r="CE2" s="170"/>
      <c r="CF2" s="1"/>
    </row>
    <row r="3" spans="2:135" ht="19.5" x14ac:dyDescent="0.35">
      <c r="AA3" s="170"/>
      <c r="AB3" s="170"/>
      <c r="CD3" s="170"/>
      <c r="CE3" s="170"/>
      <c r="CF3" s="1"/>
    </row>
    <row r="4" spans="2:135" ht="19.5" x14ac:dyDescent="0.35">
      <c r="AA4" s="170"/>
      <c r="AB4" s="170"/>
      <c r="CD4" s="170"/>
      <c r="CE4" s="170"/>
      <c r="CF4" s="1"/>
    </row>
    <row r="5" spans="2:135" ht="19.5" x14ac:dyDescent="0.35">
      <c r="AA5" s="170"/>
      <c r="AB5" s="170"/>
      <c r="CD5" s="170"/>
      <c r="CE5" s="170"/>
      <c r="CF5" s="1"/>
    </row>
    <row r="6" spans="2:135" ht="44.25" customHeight="1" x14ac:dyDescent="0.35">
      <c r="B6" s="162" t="s">
        <v>380</v>
      </c>
      <c r="AA6" s="170"/>
      <c r="AB6" s="170"/>
      <c r="CD6" s="170"/>
      <c r="CE6" s="170"/>
      <c r="CF6" s="1"/>
    </row>
    <row r="7" spans="2:135" ht="10.5" customHeight="1" thickBot="1" x14ac:dyDescent="0.4">
      <c r="B7" s="18"/>
      <c r="C7" s="19"/>
      <c r="D7" s="19"/>
      <c r="E7" s="19"/>
      <c r="F7" s="3"/>
      <c r="G7" s="3"/>
      <c r="H7" s="3"/>
      <c r="AA7" s="170"/>
      <c r="AB7" s="170"/>
      <c r="CD7" s="170"/>
      <c r="CE7" s="170"/>
      <c r="CF7" s="1"/>
    </row>
    <row r="8" spans="2:135" ht="20.25" thickTop="1" x14ac:dyDescent="0.35">
      <c r="AA8" s="170"/>
      <c r="AB8" s="170"/>
      <c r="CD8" s="170"/>
      <c r="CE8" s="170"/>
      <c r="CF8" s="1"/>
    </row>
    <row r="9" spans="2:135" ht="409.5" customHeight="1" x14ac:dyDescent="0.35">
      <c r="C9"/>
      <c r="CD9" s="170"/>
      <c r="CE9" s="170"/>
      <c r="CF9" s="1"/>
    </row>
    <row r="10" spans="2:135" ht="409.5" customHeight="1" x14ac:dyDescent="0.35">
      <c r="CD10" s="170"/>
      <c r="CE10" s="170"/>
      <c r="CF10" s="1"/>
    </row>
    <row r="11" spans="2:135" ht="252.75" customHeight="1" thickBot="1" x14ac:dyDescent="0.4">
      <c r="AC11" s="1"/>
      <c r="CD11" s="170"/>
      <c r="CE11" s="170"/>
      <c r="CF11" s="1"/>
    </row>
    <row r="12" spans="2:135" ht="27.75" customHeight="1" thickBot="1" x14ac:dyDescent="0.4">
      <c r="B12" s="22" t="s">
        <v>39</v>
      </c>
      <c r="H12" s="52"/>
      <c r="AA12" s="238" t="s">
        <v>386</v>
      </c>
      <c r="AB12" s="238"/>
      <c r="AC12" s="238"/>
      <c r="CD12" s="321" t="s">
        <v>438</v>
      </c>
      <c r="CE12" s="322"/>
      <c r="CF12" s="323"/>
      <c r="EE12" s="171"/>
    </row>
    <row r="13" spans="2:135" ht="18" customHeight="1" x14ac:dyDescent="0.35">
      <c r="B13" s="22"/>
      <c r="AA13" s="238"/>
      <c r="AB13" s="238"/>
      <c r="AC13" s="238"/>
      <c r="CD13" s="170"/>
      <c r="CE13" s="170"/>
      <c r="CF13" s="1"/>
    </row>
    <row r="14" spans="2:135" ht="27.75" customHeight="1" thickBot="1" x14ac:dyDescent="0.3">
      <c r="B14" s="23" t="s">
        <v>74</v>
      </c>
      <c r="C14" s="19"/>
      <c r="D14" s="19"/>
      <c r="E14" s="19"/>
      <c r="F14" s="3"/>
      <c r="G14" s="3"/>
      <c r="H14" s="3"/>
      <c r="CC14" s="177" t="s">
        <v>206</v>
      </c>
      <c r="CD14" s="280" t="s">
        <v>384</v>
      </c>
      <c r="CE14" s="280"/>
      <c r="CF14" s="280"/>
    </row>
    <row r="15" spans="2:135" ht="22.9" customHeight="1" thickTop="1" thickBot="1" x14ac:dyDescent="0.3">
      <c r="AA15" s="324" t="s">
        <v>384</v>
      </c>
      <c r="AB15" s="324"/>
      <c r="AC15" s="324"/>
      <c r="CD15" s="280"/>
      <c r="CE15" s="280"/>
      <c r="CF15" s="280"/>
    </row>
    <row r="16" spans="2:135" ht="32.450000000000003" customHeight="1" thickTop="1" thickBot="1" x14ac:dyDescent="0.3">
      <c r="D16" s="125" t="s">
        <v>200</v>
      </c>
      <c r="E16" s="57" t="s">
        <v>120</v>
      </c>
      <c r="F16" s="87" t="s">
        <v>86</v>
      </c>
      <c r="G16" s="87" t="s">
        <v>73</v>
      </c>
      <c r="H16" s="87" t="s">
        <v>40</v>
      </c>
      <c r="AA16" s="324"/>
      <c r="AB16" s="324"/>
      <c r="AC16" s="324"/>
      <c r="CD16" s="280"/>
      <c r="CE16" s="280"/>
      <c r="CF16" s="280"/>
    </row>
    <row r="17" spans="2:137" ht="7.15" customHeight="1" thickTop="1" thickBot="1" x14ac:dyDescent="0.3">
      <c r="F17" s="20"/>
      <c r="G17" s="20"/>
    </row>
    <row r="18" spans="2:137" ht="39.6" customHeight="1" thickBot="1" x14ac:dyDescent="0.3">
      <c r="B18" s="33" t="s">
        <v>89</v>
      </c>
      <c r="C18" s="33"/>
      <c r="D18" s="33"/>
      <c r="E18" s="33"/>
      <c r="F18" s="33"/>
      <c r="G18" s="33"/>
      <c r="H18" s="33"/>
      <c r="AA18" s="290" t="s">
        <v>385</v>
      </c>
      <c r="AB18" s="291"/>
      <c r="AC18" s="292"/>
      <c r="CD18" s="290" t="s">
        <v>437</v>
      </c>
      <c r="CE18" s="291"/>
      <c r="CF18" s="292"/>
    </row>
    <row r="19" spans="2:137" ht="6" customHeight="1" thickBot="1" x14ac:dyDescent="0.4">
      <c r="F19" s="20"/>
      <c r="G19" s="20"/>
      <c r="CD19" s="171"/>
      <c r="CF19" s="1"/>
    </row>
    <row r="20" spans="2:137" ht="32.450000000000003" customHeight="1" thickBot="1" x14ac:dyDescent="0.3">
      <c r="B20" s="24">
        <v>1</v>
      </c>
      <c r="C20" s="25" t="s">
        <v>82</v>
      </c>
      <c r="D20" s="88">
        <v>52374</v>
      </c>
      <c r="E20" s="88">
        <v>49799</v>
      </c>
      <c r="F20" s="88">
        <v>47065</v>
      </c>
      <c r="G20" s="88">
        <v>42412</v>
      </c>
      <c r="H20" s="88">
        <v>38004</v>
      </c>
      <c r="CF20" s="172" t="s">
        <v>528</v>
      </c>
      <c r="EE20" s="281" t="s">
        <v>527</v>
      </c>
      <c r="EF20" s="282"/>
      <c r="EG20" s="283"/>
    </row>
    <row r="21" spans="2:137" ht="43.15" customHeight="1" thickBot="1" x14ac:dyDescent="0.3">
      <c r="B21" s="27">
        <v>2</v>
      </c>
      <c r="C21" s="28" t="s">
        <v>41</v>
      </c>
      <c r="D21" s="29">
        <f>ROUND(4500*D20,-3)</f>
        <v>235683000</v>
      </c>
      <c r="E21" s="29">
        <f>ROUND(4500*E20,-3)</f>
        <v>224096000</v>
      </c>
      <c r="F21" s="29">
        <f>ROUND(4500*F20,-3)</f>
        <v>211793000</v>
      </c>
      <c r="G21" s="29">
        <f>4500*G20</f>
        <v>190854000</v>
      </c>
      <c r="H21" s="29">
        <f>4500*H20</f>
        <v>171018000</v>
      </c>
      <c r="AA21" s="172" t="s">
        <v>387</v>
      </c>
      <c r="AB21" s="172" t="s">
        <v>388</v>
      </c>
      <c r="AC21" s="172" t="s">
        <v>528</v>
      </c>
      <c r="CD21" s="173" t="s">
        <v>426</v>
      </c>
      <c r="CE21" s="178" t="s">
        <v>439</v>
      </c>
      <c r="CF21" s="175">
        <v>8104</v>
      </c>
    </row>
    <row r="22" spans="2:137" ht="49.15" customHeight="1" thickTop="1" thickBot="1" x14ac:dyDescent="0.3">
      <c r="B22" s="24">
        <v>3</v>
      </c>
      <c r="C22" s="25" t="s">
        <v>42</v>
      </c>
      <c r="D22" s="26">
        <f>ROUND(1400*D20,-3)</f>
        <v>73324000</v>
      </c>
      <c r="E22" s="26">
        <f>ROUND(1400*E20,-3)</f>
        <v>69719000</v>
      </c>
      <c r="F22" s="26">
        <f>ROUND(1400*F20,-3)</f>
        <v>65891000</v>
      </c>
      <c r="G22" s="26">
        <f>ROUND(1400*G20,-3)</f>
        <v>59377000</v>
      </c>
      <c r="H22" s="26">
        <f>ROUND(1400*H20,-3)</f>
        <v>53206000</v>
      </c>
      <c r="AA22" s="173">
        <v>1</v>
      </c>
      <c r="AB22" s="174" t="s">
        <v>389</v>
      </c>
      <c r="AC22" s="175">
        <v>8001</v>
      </c>
      <c r="CC22" s="179" t="s">
        <v>206</v>
      </c>
      <c r="CD22" s="173" t="s">
        <v>427</v>
      </c>
      <c r="CE22" s="180" t="s">
        <v>440</v>
      </c>
      <c r="CF22" s="175">
        <v>8106</v>
      </c>
      <c r="EE22" s="284" t="s">
        <v>501</v>
      </c>
      <c r="EF22" s="285"/>
      <c r="EG22" s="286"/>
    </row>
    <row r="23" spans="2:137" ht="42.75" customHeight="1" thickBot="1" x14ac:dyDescent="0.3">
      <c r="B23" s="27">
        <v>4</v>
      </c>
      <c r="C23" s="28" t="s">
        <v>43</v>
      </c>
      <c r="D23" s="29">
        <f>ROUND(2500*D20,-3)</f>
        <v>130935000</v>
      </c>
      <c r="E23" s="29">
        <f>ROUND(2500*E20,-3)</f>
        <v>124498000</v>
      </c>
      <c r="F23" s="29">
        <f>ROUND(2500*F20,-3)</f>
        <v>117663000</v>
      </c>
      <c r="G23" s="29">
        <f>ROUND(2500*G20,-3)</f>
        <v>106030000</v>
      </c>
      <c r="H23" s="29">
        <f>ROUND(2500*H20,-3)</f>
        <v>95010000</v>
      </c>
      <c r="AA23" s="173">
        <v>2</v>
      </c>
      <c r="AB23" s="174" t="s">
        <v>390</v>
      </c>
      <c r="AC23" s="175">
        <v>8002</v>
      </c>
      <c r="CC23" s="177" t="s">
        <v>206</v>
      </c>
      <c r="CD23" s="173" t="s">
        <v>428</v>
      </c>
      <c r="CE23" s="181" t="s">
        <v>441</v>
      </c>
      <c r="CF23" s="175">
        <v>8109</v>
      </c>
      <c r="EE23" s="287"/>
      <c r="EF23" s="288"/>
      <c r="EG23" s="289"/>
    </row>
    <row r="24" spans="2:137" ht="44.45" customHeight="1" thickBot="1" x14ac:dyDescent="0.3">
      <c r="B24" s="24">
        <v>5</v>
      </c>
      <c r="C24" s="25" t="s">
        <v>44</v>
      </c>
      <c r="D24" s="26">
        <f>ROUND(2500*D20,-3)</f>
        <v>130935000</v>
      </c>
      <c r="E24" s="26">
        <f>ROUND(2500*E20,-3)</f>
        <v>124498000</v>
      </c>
      <c r="F24" s="26">
        <f>ROUND(2500*F20,-3)</f>
        <v>117663000</v>
      </c>
      <c r="G24" s="26">
        <f>ROUND(2500*G20,-3)</f>
        <v>106030000</v>
      </c>
      <c r="H24" s="26">
        <f>ROUND(2500*H20,-3)</f>
        <v>95010000</v>
      </c>
      <c r="AA24" s="173">
        <v>3</v>
      </c>
      <c r="AB24" s="174" t="s">
        <v>391</v>
      </c>
      <c r="AC24" s="175">
        <v>8005</v>
      </c>
      <c r="CD24" s="173" t="s">
        <v>429</v>
      </c>
      <c r="CE24" s="178" t="s">
        <v>442</v>
      </c>
      <c r="CF24" s="175">
        <v>8111</v>
      </c>
      <c r="EG24" s="172" t="s">
        <v>528</v>
      </c>
    </row>
    <row r="25" spans="2:137" ht="36" customHeight="1" thickBot="1" x14ac:dyDescent="0.3">
      <c r="B25" s="27">
        <v>6</v>
      </c>
      <c r="C25" s="28" t="s">
        <v>45</v>
      </c>
      <c r="D25" s="29">
        <f>ROUND(32*D20*12,-3)</f>
        <v>20112000</v>
      </c>
      <c r="E25" s="29">
        <f>ROUND(32*E20*12,-3)</f>
        <v>19123000</v>
      </c>
      <c r="F25" s="29">
        <f>ROUND(32*F20*12,-3)</f>
        <v>18073000</v>
      </c>
      <c r="G25" s="29">
        <f>ROUND(32*G20*12,-3)</f>
        <v>16286000</v>
      </c>
      <c r="H25" s="29">
        <f>ROUND(32*H20*12,-3)</f>
        <v>14594000</v>
      </c>
      <c r="AA25" s="173">
        <v>4</v>
      </c>
      <c r="AB25" s="174" t="s">
        <v>392</v>
      </c>
      <c r="AC25" s="175">
        <v>8006</v>
      </c>
      <c r="CD25" s="173" t="s">
        <v>430</v>
      </c>
      <c r="CE25" s="178" t="s">
        <v>443</v>
      </c>
      <c r="CF25" s="175">
        <v>8120</v>
      </c>
      <c r="EE25" s="173">
        <v>1</v>
      </c>
      <c r="EF25" s="174" t="s">
        <v>502</v>
      </c>
      <c r="EG25" s="189">
        <v>8303</v>
      </c>
    </row>
    <row r="26" spans="2:137" ht="72.599999999999994" customHeight="1" thickBot="1" x14ac:dyDescent="0.3">
      <c r="B26" s="37">
        <v>7</v>
      </c>
      <c r="C26" s="38" t="s">
        <v>76</v>
      </c>
      <c r="D26" s="89">
        <f>ROUND(72*D20,-3)*4</f>
        <v>15084000</v>
      </c>
      <c r="E26" s="89">
        <f>ROUND(72*E20,-3)*4</f>
        <v>14344000</v>
      </c>
      <c r="F26" s="89">
        <f>ROUND(72*F20*4,-3)</f>
        <v>13555000</v>
      </c>
      <c r="G26" s="90">
        <f>ROUND(72*G20,-3)*4</f>
        <v>12216000</v>
      </c>
      <c r="H26" s="91"/>
      <c r="AA26" s="173">
        <v>5</v>
      </c>
      <c r="AB26" s="174" t="s">
        <v>393</v>
      </c>
      <c r="AC26" s="175">
        <v>8008</v>
      </c>
      <c r="CD26" s="173" t="s">
        <v>431</v>
      </c>
      <c r="CE26" s="178" t="s">
        <v>444</v>
      </c>
      <c r="CF26" s="175">
        <v>8121</v>
      </c>
      <c r="EE26" s="173">
        <v>2</v>
      </c>
      <c r="EF26" s="174" t="s">
        <v>503</v>
      </c>
      <c r="EG26" s="189">
        <v>8305</v>
      </c>
    </row>
    <row r="27" spans="2:137" ht="49.9" customHeight="1" thickBot="1" x14ac:dyDescent="0.3">
      <c r="B27" s="24">
        <v>8</v>
      </c>
      <c r="C27" s="25" t="s">
        <v>46</v>
      </c>
      <c r="D27" s="26">
        <f>ROUND(16*D20*12,-3)</f>
        <v>10056000</v>
      </c>
      <c r="E27" s="26">
        <f>ROUND(16*E20*12,-3)</f>
        <v>9561000</v>
      </c>
      <c r="F27" s="26">
        <f>ROUND(16*F20*12,-3)</f>
        <v>9036000</v>
      </c>
      <c r="G27" s="26">
        <f>ROUND(16*G20*12,-3)</f>
        <v>8143000</v>
      </c>
      <c r="H27" s="26">
        <f>ROUND(16*H20*12,-3)</f>
        <v>7297000</v>
      </c>
      <c r="AA27" s="173">
        <v>6</v>
      </c>
      <c r="AB27" s="174" t="s">
        <v>394</v>
      </c>
      <c r="AC27" s="175">
        <v>8009</v>
      </c>
      <c r="CD27" s="173" t="s">
        <v>432</v>
      </c>
      <c r="CE27" s="178" t="s">
        <v>445</v>
      </c>
      <c r="CF27" s="175">
        <v>8125</v>
      </c>
      <c r="EE27" s="173">
        <v>3</v>
      </c>
      <c r="EF27" s="190" t="s">
        <v>504</v>
      </c>
      <c r="EG27" s="189">
        <v>8316</v>
      </c>
    </row>
    <row r="28" spans="2:137" ht="71.45" customHeight="1" thickBot="1" x14ac:dyDescent="0.3">
      <c r="B28" s="27">
        <v>9</v>
      </c>
      <c r="C28" s="28" t="s">
        <v>47</v>
      </c>
      <c r="D28" s="29">
        <f>ROUND(41*$D$20*12,-3)</f>
        <v>25768000</v>
      </c>
      <c r="E28" s="29">
        <f>ROUND(41*$E$20*12,-3)</f>
        <v>24501000</v>
      </c>
      <c r="F28" s="29">
        <f>ROUND(41*$F$20*12,-3)</f>
        <v>23156000</v>
      </c>
      <c r="G28" s="29">
        <f>ROUND(41*$G$20*12,-3)</f>
        <v>20867000</v>
      </c>
      <c r="H28" s="29">
        <f>ROUND(41*$H$20*12,-3)</f>
        <v>18698000</v>
      </c>
      <c r="AA28" s="173">
        <v>7</v>
      </c>
      <c r="AB28" s="174" t="s">
        <v>395</v>
      </c>
      <c r="AC28" s="175">
        <v>8010</v>
      </c>
      <c r="CD28" s="173" t="s">
        <v>433</v>
      </c>
      <c r="CE28" s="178" t="s">
        <v>446</v>
      </c>
      <c r="CF28" s="175">
        <v>8127</v>
      </c>
      <c r="EE28" s="173">
        <v>4</v>
      </c>
      <c r="EF28" s="190" t="s">
        <v>505</v>
      </c>
      <c r="EG28" s="189">
        <v>8317</v>
      </c>
    </row>
    <row r="29" spans="2:137" ht="43.9" customHeight="1" thickBot="1" x14ac:dyDescent="0.3">
      <c r="B29" s="24">
        <v>10</v>
      </c>
      <c r="C29" s="25" t="s">
        <v>48</v>
      </c>
      <c r="D29" s="26">
        <f>ROUND(1200*$D$20,-3)</f>
        <v>62849000</v>
      </c>
      <c r="E29" s="26">
        <f>ROUND(1200*$E$20,-3)</f>
        <v>59759000</v>
      </c>
      <c r="F29" s="26">
        <f>ROUND(1200*$F$20,-3)</f>
        <v>56478000</v>
      </c>
      <c r="G29" s="26">
        <f>ROUND(1200*$G$20,-3)</f>
        <v>50894000</v>
      </c>
      <c r="H29" s="26">
        <f>ROUND(1200*$H$20,-3)</f>
        <v>45605000</v>
      </c>
      <c r="AA29" s="173">
        <v>8</v>
      </c>
      <c r="AB29" s="174" t="s">
        <v>396</v>
      </c>
      <c r="AC29" s="175">
        <v>8011</v>
      </c>
      <c r="CC29" s="179" t="s">
        <v>206</v>
      </c>
      <c r="CD29" s="173" t="s">
        <v>434</v>
      </c>
      <c r="CE29" s="180" t="s">
        <v>447</v>
      </c>
      <c r="CF29" s="175">
        <v>8133</v>
      </c>
      <c r="EE29" s="173">
        <v>5</v>
      </c>
      <c r="EF29" s="174" t="s">
        <v>506</v>
      </c>
      <c r="EG29" s="189">
        <v>8318</v>
      </c>
    </row>
    <row r="30" spans="2:137" ht="49.5" customHeight="1" thickBot="1" x14ac:dyDescent="0.3">
      <c r="B30" s="27">
        <v>11</v>
      </c>
      <c r="C30" s="28" t="s">
        <v>49</v>
      </c>
      <c r="D30" s="29">
        <f>ROUND(100*$D$20,-3)</f>
        <v>5237000</v>
      </c>
      <c r="E30" s="29">
        <f>ROUND(100*$E$20,-3)</f>
        <v>4980000</v>
      </c>
      <c r="F30" s="29">
        <f>ROUND(100*$F$20,-3)</f>
        <v>4707000</v>
      </c>
      <c r="G30" s="29">
        <f>ROUND(100*$G$20,-3)</f>
        <v>4241000</v>
      </c>
      <c r="H30" s="29">
        <f>ROUND(100*$H$20,-3)</f>
        <v>3800000</v>
      </c>
      <c r="AA30" s="173">
        <v>9</v>
      </c>
      <c r="AB30" s="174" t="s">
        <v>397</v>
      </c>
      <c r="AC30" s="175">
        <v>8013</v>
      </c>
      <c r="CC30" s="177" t="s">
        <v>206</v>
      </c>
      <c r="CD30" s="173" t="s">
        <v>435</v>
      </c>
      <c r="CE30" s="182" t="s">
        <v>448</v>
      </c>
      <c r="CF30" s="175">
        <v>8134</v>
      </c>
      <c r="EE30" s="173">
        <v>6</v>
      </c>
      <c r="EF30" s="174" t="s">
        <v>507</v>
      </c>
      <c r="EG30" s="189">
        <v>8319</v>
      </c>
    </row>
    <row r="31" spans="2:137" ht="52.15" customHeight="1" thickBot="1" x14ac:dyDescent="0.3">
      <c r="B31" s="24">
        <v>12</v>
      </c>
      <c r="C31" s="25" t="s">
        <v>50</v>
      </c>
      <c r="D31" s="26">
        <f>ROUND(3800*$D$20,-3)</f>
        <v>199021000</v>
      </c>
      <c r="E31" s="26">
        <f>ROUND(3800*$E$20,-3)</f>
        <v>189236000</v>
      </c>
      <c r="F31" s="26">
        <f>ROUND(3800*$F$20,-3)</f>
        <v>178847000</v>
      </c>
      <c r="G31" s="26">
        <f>ROUND(3800*$G$20,-3)</f>
        <v>161166000</v>
      </c>
      <c r="H31" s="26">
        <f>ROUND(3800*$H$20,-3)</f>
        <v>144415000</v>
      </c>
      <c r="AA31" s="173">
        <v>10</v>
      </c>
      <c r="AB31" s="174" t="s">
        <v>398</v>
      </c>
      <c r="AC31" s="175">
        <v>8014</v>
      </c>
      <c r="CD31" s="173" t="s">
        <v>436</v>
      </c>
      <c r="CE31" s="178" t="s">
        <v>449</v>
      </c>
      <c r="CF31" s="175">
        <v>8140</v>
      </c>
      <c r="EE31" s="173">
        <v>7</v>
      </c>
      <c r="EF31" s="174" t="s">
        <v>508</v>
      </c>
      <c r="EG31" s="189">
        <v>8320</v>
      </c>
    </row>
    <row r="32" spans="2:137" ht="108.6" customHeight="1" thickBot="1" x14ac:dyDescent="0.3">
      <c r="B32" s="37">
        <v>13</v>
      </c>
      <c r="C32" s="38" t="s">
        <v>529</v>
      </c>
      <c r="D32" s="92" t="s">
        <v>85</v>
      </c>
      <c r="E32" s="92" t="s">
        <v>85</v>
      </c>
      <c r="F32" s="92" t="s">
        <v>85</v>
      </c>
      <c r="G32" s="92" t="s">
        <v>85</v>
      </c>
      <c r="H32" s="91" t="s">
        <v>84</v>
      </c>
      <c r="AA32" s="173">
        <v>11</v>
      </c>
      <c r="AB32" s="174" t="s">
        <v>399</v>
      </c>
      <c r="AC32" s="175">
        <v>8016</v>
      </c>
      <c r="CD32" s="173" t="s">
        <v>450</v>
      </c>
      <c r="CE32" s="178" t="s">
        <v>451</v>
      </c>
      <c r="CF32" s="175">
        <v>8141</v>
      </c>
      <c r="EE32" s="173">
        <v>8</v>
      </c>
      <c r="EF32" s="174" t="s">
        <v>509</v>
      </c>
      <c r="EG32" s="189">
        <v>8321</v>
      </c>
    </row>
    <row r="33" spans="2:137" ht="108.6" customHeight="1" thickBot="1" x14ac:dyDescent="0.3">
      <c r="B33" s="24">
        <v>14</v>
      </c>
      <c r="C33" s="42" t="s">
        <v>90</v>
      </c>
      <c r="D33" s="93" t="s">
        <v>91</v>
      </c>
      <c r="E33" s="93" t="s">
        <v>91</v>
      </c>
      <c r="F33" s="93" t="s">
        <v>91</v>
      </c>
      <c r="G33" s="93" t="s">
        <v>91</v>
      </c>
      <c r="H33" s="43" t="s">
        <v>91</v>
      </c>
      <c r="AA33" s="173">
        <v>12</v>
      </c>
      <c r="AB33" s="174" t="s">
        <v>400</v>
      </c>
      <c r="AC33" s="175">
        <v>8017</v>
      </c>
      <c r="CD33" s="173" t="s">
        <v>452</v>
      </c>
      <c r="CE33" s="178" t="s">
        <v>453</v>
      </c>
      <c r="CF33" s="175">
        <v>8142</v>
      </c>
      <c r="EE33" s="173">
        <v>9</v>
      </c>
      <c r="EF33" s="174" t="s">
        <v>510</v>
      </c>
      <c r="EG33" s="189">
        <v>8322</v>
      </c>
    </row>
    <row r="34" spans="2:137" ht="108.6" customHeight="1" thickBot="1" x14ac:dyDescent="0.3">
      <c r="B34" s="37">
        <v>15</v>
      </c>
      <c r="C34" s="38" t="s">
        <v>92</v>
      </c>
      <c r="D34" s="94" t="s">
        <v>93</v>
      </c>
      <c r="E34" s="94" t="s">
        <v>93</v>
      </c>
      <c r="F34" s="94" t="s">
        <v>93</v>
      </c>
      <c r="G34" s="95" t="s">
        <v>93</v>
      </c>
      <c r="H34" s="35"/>
      <c r="AA34" s="173">
        <v>13</v>
      </c>
      <c r="AB34" s="174" t="s">
        <v>401</v>
      </c>
      <c r="AC34" s="175">
        <v>8019</v>
      </c>
      <c r="CD34" s="173" t="s">
        <v>454</v>
      </c>
      <c r="CE34" s="178" t="s">
        <v>455</v>
      </c>
      <c r="CF34" s="175">
        <v>8145</v>
      </c>
      <c r="EE34" s="173">
        <v>10</v>
      </c>
      <c r="EF34" s="174" t="s">
        <v>511</v>
      </c>
      <c r="EG34" s="189">
        <v>8323</v>
      </c>
    </row>
    <row r="35" spans="2:137" ht="190.9" customHeight="1" thickBot="1" x14ac:dyDescent="0.3">
      <c r="B35" s="37">
        <v>16</v>
      </c>
      <c r="C35" s="38" t="s">
        <v>94</v>
      </c>
      <c r="D35" s="96"/>
      <c r="E35" s="96"/>
      <c r="F35" s="96"/>
      <c r="G35" s="97" t="s">
        <v>95</v>
      </c>
      <c r="H35" s="35"/>
      <c r="AA35" s="173">
        <v>14</v>
      </c>
      <c r="AB35" s="174" t="s">
        <v>402</v>
      </c>
      <c r="AC35" s="175">
        <v>8025</v>
      </c>
      <c r="CD35" s="173" t="s">
        <v>144</v>
      </c>
      <c r="CE35" s="178" t="s">
        <v>456</v>
      </c>
      <c r="CF35" s="175">
        <v>8156</v>
      </c>
      <c r="EE35" s="173">
        <v>11</v>
      </c>
      <c r="EF35" s="174" t="s">
        <v>512</v>
      </c>
      <c r="EG35" s="189">
        <v>8324</v>
      </c>
    </row>
    <row r="36" spans="2:137" ht="117" customHeight="1" thickBot="1" x14ac:dyDescent="0.3">
      <c r="B36" s="37">
        <v>17</v>
      </c>
      <c r="C36" s="38" t="s">
        <v>530</v>
      </c>
      <c r="D36" s="197">
        <v>1</v>
      </c>
      <c r="E36" s="197">
        <v>1</v>
      </c>
      <c r="F36" s="197">
        <v>1</v>
      </c>
      <c r="G36" s="197">
        <v>1</v>
      </c>
      <c r="H36" s="35"/>
      <c r="AA36" s="173">
        <v>15</v>
      </c>
      <c r="AB36" s="174" t="s">
        <v>403</v>
      </c>
      <c r="AC36" s="175">
        <v>8026</v>
      </c>
      <c r="CD36" s="173" t="s">
        <v>145</v>
      </c>
      <c r="CE36" s="178" t="s">
        <v>457</v>
      </c>
      <c r="CF36" s="175">
        <v>8159</v>
      </c>
      <c r="EE36" s="173">
        <v>12</v>
      </c>
      <c r="EF36" s="174" t="s">
        <v>513</v>
      </c>
      <c r="EG36" s="189">
        <v>8325</v>
      </c>
    </row>
    <row r="37" spans="2:137" ht="142.5" customHeight="1" thickBot="1" x14ac:dyDescent="0.3">
      <c r="B37" s="37">
        <v>18</v>
      </c>
      <c r="C37" s="38" t="s">
        <v>531</v>
      </c>
      <c r="D37" s="197">
        <v>1.65</v>
      </c>
      <c r="E37" s="197">
        <v>1.65</v>
      </c>
      <c r="F37" s="197">
        <v>1.65</v>
      </c>
      <c r="G37" s="197">
        <v>1.65</v>
      </c>
      <c r="H37" s="35"/>
      <c r="AA37" s="173">
        <v>16</v>
      </c>
      <c r="AB37" s="174" t="s">
        <v>404</v>
      </c>
      <c r="AC37" s="175">
        <v>8028</v>
      </c>
      <c r="CD37" s="173" t="s">
        <v>146</v>
      </c>
      <c r="CE37" s="178" t="s">
        <v>458</v>
      </c>
      <c r="CF37" s="175">
        <v>8160</v>
      </c>
      <c r="EE37" s="173">
        <v>13</v>
      </c>
      <c r="EF37" s="174" t="s">
        <v>514</v>
      </c>
      <c r="EG37" s="189">
        <v>8326</v>
      </c>
    </row>
    <row r="38" spans="2:137" ht="150.6" customHeight="1" thickBot="1" x14ac:dyDescent="0.3">
      <c r="B38" s="37">
        <v>19</v>
      </c>
      <c r="C38" s="38" t="s">
        <v>75</v>
      </c>
      <c r="D38" s="98">
        <f>ROUND(240*D20,-3)</f>
        <v>12570000</v>
      </c>
      <c r="E38" s="98">
        <f>ROUND(240*E20,-3)</f>
        <v>11952000</v>
      </c>
      <c r="F38" s="98">
        <f>ROUND(240*F20,-3)</f>
        <v>11296000</v>
      </c>
      <c r="G38" s="99">
        <f>ROUND(240*G20,-3)</f>
        <v>10179000</v>
      </c>
      <c r="H38" s="35" t="s">
        <v>84</v>
      </c>
      <c r="AA38" s="173">
        <v>17</v>
      </c>
      <c r="AB38" s="174" t="s">
        <v>405</v>
      </c>
      <c r="AC38" s="175">
        <v>8029</v>
      </c>
      <c r="CD38" s="173" t="s">
        <v>147</v>
      </c>
      <c r="CE38" s="178" t="s">
        <v>459</v>
      </c>
      <c r="CF38" s="175">
        <v>8164</v>
      </c>
      <c r="EE38" s="173">
        <v>14</v>
      </c>
      <c r="EF38" s="174" t="s">
        <v>515</v>
      </c>
      <c r="EG38" s="189">
        <v>8327</v>
      </c>
    </row>
    <row r="39" spans="2:137" ht="52.15" customHeight="1" thickBot="1" x14ac:dyDescent="0.3">
      <c r="B39" s="37">
        <v>20</v>
      </c>
      <c r="C39" s="38" t="s">
        <v>51</v>
      </c>
      <c r="D39" s="98">
        <f>ROUND(790*D20,-3)</f>
        <v>41375000</v>
      </c>
      <c r="E39" s="98">
        <f>ROUND(790*E20,-3)</f>
        <v>39341000</v>
      </c>
      <c r="F39" s="98">
        <f>ROUND(790*F20,-3)</f>
        <v>37181000</v>
      </c>
      <c r="G39" s="100">
        <f>ROUND(790*G20,-3)</f>
        <v>33505000</v>
      </c>
      <c r="H39" s="29">
        <f>ROUND(240*12*H20,-3)</f>
        <v>109452000</v>
      </c>
      <c r="AA39" s="173">
        <v>18</v>
      </c>
      <c r="AB39" s="174" t="s">
        <v>406</v>
      </c>
      <c r="AC39" s="175">
        <v>8030</v>
      </c>
      <c r="CD39" s="173" t="s">
        <v>148</v>
      </c>
      <c r="CE39" s="178" t="s">
        <v>460</v>
      </c>
      <c r="CF39" s="175">
        <v>8165</v>
      </c>
      <c r="EE39" s="173">
        <v>15</v>
      </c>
      <c r="EF39" s="174" t="s">
        <v>516</v>
      </c>
      <c r="EG39" s="189">
        <v>8328</v>
      </c>
    </row>
    <row r="40" spans="2:137" ht="58.15" customHeight="1" thickBot="1" x14ac:dyDescent="0.3">
      <c r="B40" s="37">
        <v>21</v>
      </c>
      <c r="C40" s="38" t="s">
        <v>52</v>
      </c>
      <c r="D40" s="101">
        <f>ROUND(1340*$D$20,-3)</f>
        <v>70181000</v>
      </c>
      <c r="E40" s="101">
        <f>ROUND(1340*$E$20,-3)</f>
        <v>66731000</v>
      </c>
      <c r="F40" s="101">
        <f>ROUND(1340*$F$20,-3)</f>
        <v>63067000</v>
      </c>
      <c r="G40" s="102">
        <f>ROUND(1340*$G$20,-3)</f>
        <v>56832000</v>
      </c>
      <c r="H40" s="26">
        <f>ROUND(5040*$H$20,-3)</f>
        <v>191540000</v>
      </c>
      <c r="AA40" s="173">
        <v>19</v>
      </c>
      <c r="AB40" s="174" t="s">
        <v>407</v>
      </c>
      <c r="AC40" s="175">
        <v>8032</v>
      </c>
      <c r="CD40" s="173" t="s">
        <v>461</v>
      </c>
      <c r="CE40" s="178" t="s">
        <v>462</v>
      </c>
      <c r="CF40" s="175">
        <v>8168</v>
      </c>
      <c r="EE40" s="173">
        <v>16</v>
      </c>
      <c r="EF40" s="174" t="s">
        <v>517</v>
      </c>
      <c r="EG40" s="189">
        <v>8329</v>
      </c>
    </row>
    <row r="41" spans="2:137" ht="87" customHeight="1" thickBot="1" x14ac:dyDescent="0.3">
      <c r="B41" s="27">
        <v>22</v>
      </c>
      <c r="C41" s="28" t="s">
        <v>53</v>
      </c>
      <c r="D41" s="29">
        <f>ROUND(1000*$D$20,-3)</f>
        <v>52374000</v>
      </c>
      <c r="E41" s="29">
        <f>ROUND(1000*$E$20,-3)</f>
        <v>49799000</v>
      </c>
      <c r="F41" s="29">
        <f>ROUND(1000*$F$20,-3)</f>
        <v>47065000</v>
      </c>
      <c r="G41" s="29">
        <f>ROUND(1000*$G$20,-3)</f>
        <v>42412000</v>
      </c>
      <c r="H41" s="29">
        <f>ROUND(1000*$H$20,-3)</f>
        <v>38004000</v>
      </c>
      <c r="AA41" s="173">
        <v>20</v>
      </c>
      <c r="AB41" s="174" t="s">
        <v>408</v>
      </c>
      <c r="AC41" s="175">
        <v>8033</v>
      </c>
      <c r="CD41" s="173" t="s">
        <v>463</v>
      </c>
      <c r="CE41" s="178" t="s">
        <v>464</v>
      </c>
      <c r="CF41" s="175">
        <v>8169</v>
      </c>
      <c r="EE41" s="173">
        <v>17</v>
      </c>
      <c r="EF41" s="174" t="s">
        <v>518</v>
      </c>
      <c r="EG41" s="189">
        <v>8339</v>
      </c>
    </row>
    <row r="42" spans="2:137" ht="120.75" customHeight="1" thickBot="1" x14ac:dyDescent="0.3">
      <c r="B42" s="37">
        <v>23</v>
      </c>
      <c r="C42" s="38" t="s">
        <v>78</v>
      </c>
      <c r="D42" s="103">
        <f>ROUND(1000*$D$20,-3)</f>
        <v>52374000</v>
      </c>
      <c r="E42" s="103">
        <f>ROUND(1000*$E$20,-3)</f>
        <v>49799000</v>
      </c>
      <c r="F42" s="103">
        <f>ROUND(1000*$F$20,-3)</f>
        <v>47065000</v>
      </c>
      <c r="G42" s="104">
        <f>ROUND(1000*$G$20,-3)</f>
        <v>42412000</v>
      </c>
      <c r="H42" s="29">
        <f>ROUND(1000*$H$20,-3)</f>
        <v>38004000</v>
      </c>
      <c r="AA42" s="173">
        <v>21</v>
      </c>
      <c r="AB42" s="174" t="s">
        <v>409</v>
      </c>
      <c r="AC42" s="175">
        <v>8034</v>
      </c>
      <c r="CD42" s="173" t="s">
        <v>465</v>
      </c>
      <c r="CE42" s="178" t="s">
        <v>466</v>
      </c>
      <c r="CF42" s="175">
        <v>8173</v>
      </c>
      <c r="EE42" s="173">
        <v>18</v>
      </c>
      <c r="EF42" s="174" t="s">
        <v>519</v>
      </c>
      <c r="EG42" s="189">
        <v>8331</v>
      </c>
    </row>
    <row r="43" spans="2:137" ht="35.450000000000003" customHeight="1" thickBot="1" x14ac:dyDescent="0.3">
      <c r="B43" s="24">
        <v>24</v>
      </c>
      <c r="C43" s="25" t="s">
        <v>54</v>
      </c>
      <c r="D43" s="105" t="s">
        <v>201</v>
      </c>
      <c r="E43" s="106">
        <v>5.8099999999999999E-2</v>
      </c>
      <c r="F43" s="106">
        <v>0.10970000000000001</v>
      </c>
      <c r="G43" s="106">
        <v>0.124</v>
      </c>
      <c r="H43" s="106">
        <v>4.6699999999999998E-2</v>
      </c>
      <c r="AA43" s="173">
        <v>22</v>
      </c>
      <c r="AB43" s="174" t="s">
        <v>410</v>
      </c>
      <c r="AC43" s="175">
        <v>8035</v>
      </c>
      <c r="CD43" s="173" t="s">
        <v>467</v>
      </c>
      <c r="CE43" s="178" t="s">
        <v>468</v>
      </c>
      <c r="CF43" s="175">
        <v>8174</v>
      </c>
      <c r="EE43" s="173">
        <v>19</v>
      </c>
      <c r="EF43" s="190" t="s">
        <v>520</v>
      </c>
      <c r="EG43" s="189">
        <v>8332</v>
      </c>
    </row>
    <row r="44" spans="2:137" ht="35.450000000000003" customHeight="1" thickBot="1" x14ac:dyDescent="0.3">
      <c r="B44" s="27">
        <v>25</v>
      </c>
      <c r="C44" s="28" t="s">
        <v>55</v>
      </c>
      <c r="D44" s="107">
        <v>9.0899999999999995E-2</v>
      </c>
      <c r="E44" s="107">
        <v>9.2499999999999999E-2</v>
      </c>
      <c r="F44" s="107">
        <v>0.12690000000000001</v>
      </c>
      <c r="G44" s="107">
        <v>0.13700000000000001</v>
      </c>
      <c r="H44" s="107">
        <v>3.2099999999999997E-2</v>
      </c>
      <c r="AA44" s="173">
        <v>23</v>
      </c>
      <c r="AB44" s="174" t="s">
        <v>411</v>
      </c>
      <c r="AC44" s="175">
        <v>8036</v>
      </c>
      <c r="CD44" s="173" t="s">
        <v>469</v>
      </c>
      <c r="CE44" s="178" t="s">
        <v>470</v>
      </c>
      <c r="CF44" s="175">
        <v>8175</v>
      </c>
      <c r="EE44" s="173">
        <v>20</v>
      </c>
      <c r="EF44" s="174" t="s">
        <v>521</v>
      </c>
      <c r="EG44" s="189">
        <v>8333</v>
      </c>
    </row>
    <row r="45" spans="2:137" ht="54" customHeight="1" thickBot="1" x14ac:dyDescent="0.3">
      <c r="B45" s="24">
        <v>26</v>
      </c>
      <c r="C45" s="25" t="s">
        <v>96</v>
      </c>
      <c r="D45" s="105" t="s">
        <v>201</v>
      </c>
      <c r="E45" s="30">
        <v>0.55430000000000001</v>
      </c>
      <c r="F45" s="30">
        <v>0.50880000000000003</v>
      </c>
      <c r="G45" s="30">
        <v>0.66710000000000003</v>
      </c>
      <c r="H45" s="108">
        <v>1</v>
      </c>
      <c r="S45" s="61"/>
      <c r="T45" s="61"/>
      <c r="U45" s="61"/>
      <c r="V45" s="61"/>
      <c r="W45" s="61"/>
      <c r="X45" s="61"/>
      <c r="Y45" s="61"/>
      <c r="Z45" s="61"/>
      <c r="AA45" s="173">
        <v>24</v>
      </c>
      <c r="AB45" s="174" t="s">
        <v>412</v>
      </c>
      <c r="AC45" s="175">
        <v>8037</v>
      </c>
      <c r="CD45" s="173" t="s">
        <v>471</v>
      </c>
      <c r="CE45" s="178" t="s">
        <v>472</v>
      </c>
      <c r="CF45" s="175">
        <v>8176</v>
      </c>
      <c r="EE45" s="173">
        <v>21</v>
      </c>
      <c r="EF45" s="191" t="s">
        <v>522</v>
      </c>
      <c r="EG45" s="189">
        <v>8334</v>
      </c>
    </row>
    <row r="46" spans="2:137" ht="70.900000000000006" customHeight="1" thickBot="1" x14ac:dyDescent="0.3">
      <c r="B46" s="27">
        <v>27</v>
      </c>
      <c r="C46" s="28" t="s">
        <v>97</v>
      </c>
      <c r="D46" s="109" t="s">
        <v>201</v>
      </c>
      <c r="E46" s="110">
        <v>0.28349999999999997</v>
      </c>
      <c r="F46" s="110">
        <v>0.25009999999999999</v>
      </c>
      <c r="G46" s="110">
        <v>0.34399999999999997</v>
      </c>
      <c r="H46" s="110">
        <v>0.63349999999999995</v>
      </c>
      <c r="S46" s="61"/>
      <c r="T46" s="61"/>
      <c r="U46" s="61"/>
      <c r="V46" s="61"/>
      <c r="W46" s="61"/>
      <c r="X46" s="61"/>
      <c r="Y46" s="61"/>
      <c r="Z46" s="61"/>
      <c r="AA46" s="173">
        <v>25</v>
      </c>
      <c r="AB46" s="174" t="s">
        <v>413</v>
      </c>
      <c r="AC46" s="175">
        <v>8041</v>
      </c>
      <c r="CD46" s="173" t="s">
        <v>473</v>
      </c>
      <c r="CE46" s="178" t="s">
        <v>474</v>
      </c>
      <c r="CF46" s="175">
        <v>8177</v>
      </c>
      <c r="EE46" s="173">
        <v>22</v>
      </c>
      <c r="EF46" s="192" t="s">
        <v>523</v>
      </c>
      <c r="EG46" s="189">
        <v>8336</v>
      </c>
    </row>
    <row r="47" spans="2:137" ht="55.15" customHeight="1" thickBot="1" x14ac:dyDescent="0.3">
      <c r="B47" s="24">
        <v>28</v>
      </c>
      <c r="C47" s="25" t="s">
        <v>98</v>
      </c>
      <c r="D47" s="105" t="s">
        <v>201</v>
      </c>
      <c r="E47" s="30">
        <v>1</v>
      </c>
      <c r="F47" s="30">
        <v>0.2306</v>
      </c>
      <c r="G47" s="30">
        <v>1</v>
      </c>
      <c r="H47" s="30">
        <v>0.51780000000000004</v>
      </c>
      <c r="S47" s="61"/>
      <c r="T47" s="61"/>
      <c r="U47" s="61"/>
      <c r="V47" s="61"/>
      <c r="W47" s="61"/>
      <c r="X47" s="61"/>
      <c r="Y47" s="61"/>
      <c r="Z47" s="61"/>
      <c r="AA47" s="173">
        <v>26</v>
      </c>
      <c r="AB47" s="174" t="s">
        <v>414</v>
      </c>
      <c r="AC47" s="175">
        <v>8042</v>
      </c>
      <c r="CD47" s="173" t="s">
        <v>475</v>
      </c>
      <c r="CE47" s="178" t="s">
        <v>476</v>
      </c>
      <c r="CF47" s="175">
        <v>8178</v>
      </c>
      <c r="EE47" s="173">
        <v>23</v>
      </c>
      <c r="EF47" s="193" t="s">
        <v>524</v>
      </c>
      <c r="EG47" s="189">
        <v>8337</v>
      </c>
    </row>
    <row r="48" spans="2:137" ht="117" customHeight="1" thickBot="1" x14ac:dyDescent="0.3">
      <c r="B48" s="37">
        <v>29</v>
      </c>
      <c r="C48" s="38" t="s">
        <v>99</v>
      </c>
      <c r="D48" s="91"/>
      <c r="E48" s="91"/>
      <c r="F48" s="111"/>
      <c r="G48" s="112" t="s">
        <v>100</v>
      </c>
      <c r="H48" s="91"/>
      <c r="S48" s="61"/>
      <c r="T48" s="61"/>
      <c r="U48" s="61"/>
      <c r="V48" s="61"/>
      <c r="W48" s="61"/>
      <c r="X48" s="61"/>
      <c r="Y48" s="61"/>
      <c r="Z48" s="61"/>
      <c r="AA48" s="173">
        <v>27</v>
      </c>
      <c r="AB48" s="174" t="s">
        <v>415</v>
      </c>
      <c r="AC48" s="175">
        <v>8043</v>
      </c>
      <c r="CD48" s="173" t="s">
        <v>477</v>
      </c>
      <c r="CE48" s="178" t="s">
        <v>478</v>
      </c>
      <c r="CF48" s="175">
        <v>8179</v>
      </c>
      <c r="EE48" s="173">
        <v>24</v>
      </c>
      <c r="EF48" s="194" t="s">
        <v>525</v>
      </c>
      <c r="EG48" s="189">
        <v>8338</v>
      </c>
    </row>
    <row r="49" spans="2:137" ht="127.9" customHeight="1" thickBot="1" x14ac:dyDescent="0.3">
      <c r="B49" s="37">
        <v>30</v>
      </c>
      <c r="C49" s="38" t="s">
        <v>101</v>
      </c>
      <c r="D49" s="113"/>
      <c r="E49" s="113"/>
      <c r="F49" s="114"/>
      <c r="G49" s="112" t="str">
        <f>+G48</f>
        <v>Art. 96, Ley 2277 de 2022</v>
      </c>
      <c r="H49" s="91"/>
      <c r="S49" s="61"/>
      <c r="T49" s="61"/>
      <c r="U49" s="61"/>
      <c r="V49" s="61"/>
      <c r="W49" s="61"/>
      <c r="X49" s="61"/>
      <c r="Y49" s="61"/>
      <c r="Z49" s="61"/>
      <c r="AA49" s="173">
        <v>28</v>
      </c>
      <c r="AB49" s="174" t="s">
        <v>416</v>
      </c>
      <c r="AC49" s="175">
        <v>8044</v>
      </c>
      <c r="CD49" s="173" t="s">
        <v>479</v>
      </c>
      <c r="CE49" s="178" t="s">
        <v>480</v>
      </c>
      <c r="CF49" s="175">
        <v>8180</v>
      </c>
    </row>
    <row r="50" spans="2:137" ht="67.150000000000006" customHeight="1" thickBot="1" x14ac:dyDescent="0.3">
      <c r="B50" s="37">
        <v>31</v>
      </c>
      <c r="C50" s="38" t="s">
        <v>56</v>
      </c>
      <c r="D50" s="115">
        <f>ROUND(1090*$D$20,-3)</f>
        <v>57088000</v>
      </c>
      <c r="E50" s="115">
        <f>ROUND(1090*$E$20,-3)</f>
        <v>54281000</v>
      </c>
      <c r="F50" s="115">
        <f>ROUND(1090*$F$20,-3)</f>
        <v>51301000</v>
      </c>
      <c r="G50" s="115">
        <f>ROUND(1090*$G$20,-3)</f>
        <v>46229000</v>
      </c>
      <c r="H50" s="116">
        <f>ROUND(300*$H$20,-3)</f>
        <v>11401000</v>
      </c>
      <c r="S50" s="61"/>
      <c r="T50" s="61"/>
      <c r="U50" s="61"/>
      <c r="V50" s="61"/>
      <c r="W50" s="61"/>
      <c r="X50" s="61"/>
      <c r="Y50" s="61"/>
      <c r="Z50" s="61"/>
      <c r="AA50" s="173">
        <v>29</v>
      </c>
      <c r="AB50" s="174" t="s">
        <v>417</v>
      </c>
      <c r="AC50" s="175">
        <v>8045</v>
      </c>
      <c r="CD50" s="173" t="s">
        <v>481</v>
      </c>
      <c r="CE50" s="178" t="s">
        <v>482</v>
      </c>
      <c r="CF50" s="175">
        <v>8181</v>
      </c>
    </row>
    <row r="51" spans="2:137" ht="61.15" customHeight="1" thickBot="1" x14ac:dyDescent="0.3">
      <c r="B51" s="24">
        <v>32</v>
      </c>
      <c r="C51" s="25" t="s">
        <v>57</v>
      </c>
      <c r="D51" s="117">
        <v>0.35</v>
      </c>
      <c r="E51" s="117">
        <v>0.35</v>
      </c>
      <c r="F51" s="117">
        <v>0.35</v>
      </c>
      <c r="G51" s="117">
        <v>0.35</v>
      </c>
      <c r="H51" s="30">
        <v>0.35</v>
      </c>
      <c r="S51" s="61"/>
      <c r="T51" s="61"/>
      <c r="U51" s="61"/>
      <c r="V51" s="61"/>
      <c r="W51" s="61"/>
      <c r="X51" s="61"/>
      <c r="Y51" s="61"/>
      <c r="Z51" s="61"/>
      <c r="AA51" s="173">
        <v>30</v>
      </c>
      <c r="AB51" s="174" t="s">
        <v>418</v>
      </c>
      <c r="AC51" s="175">
        <v>8046</v>
      </c>
      <c r="CD51" s="173" t="s">
        <v>483</v>
      </c>
      <c r="CE51" s="178" t="s">
        <v>484</v>
      </c>
      <c r="CF51" s="175">
        <v>8182</v>
      </c>
    </row>
    <row r="52" spans="2:137" ht="106.15" customHeight="1" thickBot="1" x14ac:dyDescent="0.3">
      <c r="B52" s="37">
        <v>33</v>
      </c>
      <c r="C52" s="38" t="s">
        <v>102</v>
      </c>
      <c r="D52" s="112" t="s">
        <v>103</v>
      </c>
      <c r="E52" s="112" t="s">
        <v>103</v>
      </c>
      <c r="F52" s="112" t="s">
        <v>103</v>
      </c>
      <c r="G52" s="112" t="s">
        <v>103</v>
      </c>
      <c r="H52" s="91"/>
      <c r="S52" s="61"/>
      <c r="T52" s="61"/>
      <c r="U52" s="61"/>
      <c r="V52" s="61"/>
      <c r="W52" s="61"/>
      <c r="X52" s="61"/>
      <c r="Y52" s="61"/>
      <c r="Z52" s="61"/>
      <c r="AA52" s="173">
        <v>31</v>
      </c>
      <c r="AB52" s="174" t="s">
        <v>419</v>
      </c>
      <c r="AC52" s="175">
        <v>8047</v>
      </c>
      <c r="CD52" s="173" t="s">
        <v>485</v>
      </c>
      <c r="CE52" s="178" t="s">
        <v>486</v>
      </c>
      <c r="CF52" s="175">
        <v>8183</v>
      </c>
    </row>
    <row r="53" spans="2:137" ht="65.45" customHeight="1" thickBot="1" x14ac:dyDescent="0.3">
      <c r="B53" s="27">
        <v>34</v>
      </c>
      <c r="C53" s="28" t="s">
        <v>58</v>
      </c>
      <c r="D53" s="118">
        <f>100000*D20</f>
        <v>5237400000</v>
      </c>
      <c r="E53" s="118">
        <f>100000*E20</f>
        <v>4979900000</v>
      </c>
      <c r="F53" s="118">
        <f>100000*F20</f>
        <v>4706500000</v>
      </c>
      <c r="G53" s="118">
        <f>100000*G20</f>
        <v>4241200000</v>
      </c>
      <c r="H53" s="29">
        <f>100000*H20</f>
        <v>3800400000</v>
      </c>
      <c r="S53" s="61"/>
      <c r="T53" s="61"/>
      <c r="U53" s="61"/>
      <c r="V53" s="61"/>
      <c r="W53" s="61"/>
      <c r="X53" s="61"/>
      <c r="Y53" s="61"/>
      <c r="Z53" s="61"/>
      <c r="AA53" s="173">
        <v>32</v>
      </c>
      <c r="AB53" s="174" t="s">
        <v>420</v>
      </c>
      <c r="AC53" s="175">
        <v>8048</v>
      </c>
      <c r="CD53" s="173" t="s">
        <v>487</v>
      </c>
      <c r="CE53" s="178" t="s">
        <v>488</v>
      </c>
      <c r="CF53" s="175">
        <v>8184</v>
      </c>
      <c r="EE53" s="186"/>
      <c r="EF53" s="186"/>
      <c r="EG53" s="187"/>
    </row>
    <row r="54" spans="2:137" ht="72.599999999999994" customHeight="1" thickBot="1" x14ac:dyDescent="0.3">
      <c r="B54" s="24">
        <v>35</v>
      </c>
      <c r="C54" s="25" t="s">
        <v>59</v>
      </c>
      <c r="D54" s="119">
        <f>61000*D20</f>
        <v>3194814000</v>
      </c>
      <c r="E54" s="119">
        <f>61000*E20</f>
        <v>3037739000</v>
      </c>
      <c r="F54" s="119">
        <f>61000*F20</f>
        <v>2870965000</v>
      </c>
      <c r="G54" s="119">
        <f>61000*G20</f>
        <v>2587132000</v>
      </c>
      <c r="H54" s="26">
        <f>61000*H20</f>
        <v>2318244000</v>
      </c>
      <c r="S54" s="61"/>
      <c r="T54" s="61"/>
      <c r="U54" s="61"/>
      <c r="V54" s="61"/>
      <c r="W54" s="61"/>
      <c r="X54" s="61"/>
      <c r="Y54" s="61"/>
      <c r="Z54" s="61"/>
      <c r="AA54" s="173">
        <v>33</v>
      </c>
      <c r="AB54" s="174" t="s">
        <v>421</v>
      </c>
      <c r="AC54" s="175">
        <v>8049</v>
      </c>
      <c r="CD54" s="173" t="s">
        <v>489</v>
      </c>
      <c r="CE54" s="178" t="s">
        <v>490</v>
      </c>
      <c r="CF54" s="175">
        <v>8185</v>
      </c>
    </row>
    <row r="55" spans="2:137" ht="129.75" customHeight="1" thickBot="1" x14ac:dyDescent="0.3">
      <c r="B55" s="44">
        <v>36</v>
      </c>
      <c r="C55" s="38" t="s">
        <v>104</v>
      </c>
      <c r="D55" s="120">
        <v>0.15</v>
      </c>
      <c r="E55" s="120">
        <v>0.15</v>
      </c>
      <c r="F55" s="120">
        <v>0.15</v>
      </c>
      <c r="G55" s="120">
        <v>0.15</v>
      </c>
      <c r="H55" s="121">
        <v>0.1</v>
      </c>
      <c r="S55" s="61"/>
      <c r="T55" s="61"/>
      <c r="U55" s="61"/>
      <c r="V55" s="61"/>
      <c r="W55" s="61"/>
      <c r="X55" s="61"/>
      <c r="Y55" s="61"/>
      <c r="Z55" s="61"/>
      <c r="AA55" s="173">
        <v>34</v>
      </c>
      <c r="AB55" s="174" t="s">
        <v>422</v>
      </c>
      <c r="AC55" s="175">
        <v>8050</v>
      </c>
      <c r="CD55" s="173" t="s">
        <v>491</v>
      </c>
      <c r="CE55" s="178" t="s">
        <v>492</v>
      </c>
      <c r="CF55" s="175">
        <v>8186</v>
      </c>
      <c r="EE55" s="186"/>
      <c r="EF55" s="186"/>
      <c r="EG55" s="187"/>
    </row>
    <row r="56" spans="2:137" ht="76.5" customHeight="1" thickBot="1" x14ac:dyDescent="0.3">
      <c r="B56" s="44">
        <v>37</v>
      </c>
      <c r="C56" s="38" t="s">
        <v>151</v>
      </c>
      <c r="D56" s="115">
        <f>ROUND(13000*D20,-3)</f>
        <v>680862000</v>
      </c>
      <c r="E56" s="115">
        <f>ROUND(13000*E20,-3)</f>
        <v>647387000</v>
      </c>
      <c r="F56" s="115">
        <f>ROUND(13000*F20,-3)</f>
        <v>611845000</v>
      </c>
      <c r="G56" s="115">
        <f>ROUND(13000*$G$20,-3)</f>
        <v>551356000</v>
      </c>
      <c r="H56" s="116">
        <f>ROUND(7700*$H$20,-3)</f>
        <v>292631000</v>
      </c>
      <c r="S56" s="61"/>
      <c r="T56" s="61"/>
      <c r="U56" s="61"/>
      <c r="V56" s="61"/>
      <c r="W56" s="61"/>
      <c r="X56" s="61"/>
      <c r="Y56" s="61"/>
      <c r="Z56" s="61"/>
      <c r="AA56" s="173" t="s">
        <v>423</v>
      </c>
      <c r="AB56" s="174" t="s">
        <v>424</v>
      </c>
      <c r="AC56" s="175">
        <v>8051</v>
      </c>
      <c r="CD56" s="173" t="s">
        <v>493</v>
      </c>
      <c r="CE56" s="178" t="s">
        <v>494</v>
      </c>
      <c r="CF56" s="175">
        <v>8187</v>
      </c>
    </row>
    <row r="57" spans="2:137" ht="96.6" customHeight="1" thickBot="1" x14ac:dyDescent="0.3">
      <c r="B57" s="44">
        <v>38</v>
      </c>
      <c r="C57" s="38" t="s">
        <v>152</v>
      </c>
      <c r="D57" s="115">
        <f>ROUND(6500*D20,-3)</f>
        <v>340431000</v>
      </c>
      <c r="E57" s="115">
        <f>ROUND(6500*E20,-3)</f>
        <v>323694000</v>
      </c>
      <c r="F57" s="115">
        <f>ROUND(6500*F20,-3)</f>
        <v>305923000</v>
      </c>
      <c r="G57" s="115">
        <f>ROUND(6500*$G$20,-3)</f>
        <v>275678000</v>
      </c>
      <c r="H57" s="122">
        <f>ROUND(7700*$H$20,-3)</f>
        <v>292631000</v>
      </c>
      <c r="S57" s="61"/>
      <c r="T57" s="61"/>
      <c r="U57" s="61"/>
      <c r="V57" s="61"/>
      <c r="W57" s="61"/>
      <c r="X57" s="61"/>
      <c r="Y57" s="61"/>
      <c r="Z57" s="61"/>
      <c r="AA57" s="173">
        <v>36</v>
      </c>
      <c r="AB57" s="176" t="s">
        <v>425</v>
      </c>
      <c r="AC57" s="175">
        <v>8052</v>
      </c>
      <c r="CC57" s="177" t="s">
        <v>206</v>
      </c>
      <c r="CD57" s="173" t="s">
        <v>495</v>
      </c>
      <c r="CE57" s="183" t="s">
        <v>496</v>
      </c>
      <c r="CF57" s="175">
        <v>8167</v>
      </c>
      <c r="EE57" s="188">
        <v>25</v>
      </c>
      <c r="EF57" s="195" t="s">
        <v>526</v>
      </c>
      <c r="EG57" s="196">
        <v>8340</v>
      </c>
    </row>
    <row r="58" spans="2:137" ht="66.599999999999994" customHeight="1" thickTop="1" thickBot="1" x14ac:dyDescent="0.3">
      <c r="B58" s="44">
        <v>39</v>
      </c>
      <c r="C58" s="38" t="s">
        <v>60</v>
      </c>
      <c r="D58" s="115">
        <f>ROUND(3250*D20,-3)</f>
        <v>170216000</v>
      </c>
      <c r="E58" s="115">
        <f>ROUND(3250*E20,-3)</f>
        <v>161847000</v>
      </c>
      <c r="F58" s="115">
        <f>ROUND(3250*F20,-3)</f>
        <v>152961000</v>
      </c>
      <c r="G58" s="115">
        <f>ROUND(3250*$G$20,-3)</f>
        <v>137839000</v>
      </c>
      <c r="H58" s="116">
        <f>ROUND(3490*$H$20,-3)</f>
        <v>132634000</v>
      </c>
      <c r="S58" s="61"/>
      <c r="T58" s="61"/>
      <c r="U58" s="61"/>
      <c r="V58" s="61"/>
      <c r="W58" s="61"/>
      <c r="X58" s="61"/>
      <c r="Y58" s="61"/>
      <c r="Z58" s="61"/>
      <c r="AC58" s="1"/>
      <c r="CC58" s="184" t="s">
        <v>206</v>
      </c>
      <c r="CD58" s="173" t="s">
        <v>497</v>
      </c>
      <c r="CE58" s="185" t="s">
        <v>498</v>
      </c>
      <c r="CF58" s="175">
        <v>8171</v>
      </c>
    </row>
    <row r="59" spans="2:137" ht="68.45" customHeight="1" thickTop="1" thickBot="1" x14ac:dyDescent="0.3">
      <c r="B59" s="44">
        <v>40</v>
      </c>
      <c r="C59" s="38" t="s">
        <v>61</v>
      </c>
      <c r="D59" s="115">
        <f>ROUND(1625*D20,-3)</f>
        <v>85108000</v>
      </c>
      <c r="E59" s="115">
        <f>ROUND(1625*E20,-3)</f>
        <v>80923000</v>
      </c>
      <c r="F59" s="115">
        <f>ROUND(1625*F20,-3)</f>
        <v>76481000</v>
      </c>
      <c r="G59" s="115">
        <f>ROUND(1625*$G$20,-3)</f>
        <v>68920000</v>
      </c>
      <c r="H59" s="122">
        <f>ROUND(2290*$H$20,-3)</f>
        <v>87029000</v>
      </c>
      <c r="S59" s="61"/>
      <c r="T59" s="61"/>
      <c r="U59" s="61"/>
      <c r="V59" s="61"/>
      <c r="W59" s="61"/>
      <c r="X59" s="61"/>
      <c r="Y59" s="61"/>
      <c r="Z59" s="61"/>
      <c r="AC59" s="1"/>
      <c r="CC59" s="177" t="s">
        <v>206</v>
      </c>
      <c r="CD59" s="173" t="s">
        <v>499</v>
      </c>
      <c r="CE59" s="182" t="s">
        <v>500</v>
      </c>
      <c r="CF59" s="175">
        <v>8172</v>
      </c>
    </row>
    <row r="60" spans="2:137" ht="73.150000000000006" customHeight="1" x14ac:dyDescent="0.25">
      <c r="B60" s="44">
        <v>41</v>
      </c>
      <c r="C60" s="38" t="s">
        <v>62</v>
      </c>
      <c r="D60" s="115">
        <f>ROUND(5000*D20,-3)</f>
        <v>261870000</v>
      </c>
      <c r="E60" s="115">
        <f>ROUND(5000*E20,-3)</f>
        <v>248995000</v>
      </c>
      <c r="F60" s="115">
        <f>ROUND(5000*F20,-3)</f>
        <v>235325000</v>
      </c>
      <c r="G60" s="115">
        <f>ROUND(5000*$G$20,-3)</f>
        <v>212060000</v>
      </c>
      <c r="H60" s="116">
        <f>ROUND(7500*$H$20,-3)</f>
        <v>285030000</v>
      </c>
      <c r="S60" s="61"/>
      <c r="T60" s="61"/>
      <c r="U60" s="61"/>
      <c r="V60" s="61"/>
      <c r="W60" s="61"/>
      <c r="X60" s="61"/>
      <c r="Y60" s="61"/>
      <c r="Z60" s="61"/>
      <c r="AC60" s="1"/>
    </row>
    <row r="61" spans="2:137" ht="61.15" customHeight="1" x14ac:dyDescent="0.25">
      <c r="B61" s="44">
        <v>42</v>
      </c>
      <c r="C61" s="38" t="s">
        <v>63</v>
      </c>
      <c r="D61" s="115">
        <f>3250*D20</f>
        <v>170215500</v>
      </c>
      <c r="E61" s="115">
        <f>3250*E20</f>
        <v>161846750</v>
      </c>
      <c r="F61" s="115">
        <f>3250*F20</f>
        <v>152961250</v>
      </c>
      <c r="G61" s="115">
        <f>3250*G20</f>
        <v>137839000</v>
      </c>
      <c r="H61" s="122">
        <f>12500*H20</f>
        <v>475050000</v>
      </c>
      <c r="S61" s="61"/>
      <c r="T61" s="61"/>
      <c r="U61" s="61"/>
      <c r="V61" s="61"/>
      <c r="W61" s="61"/>
      <c r="X61" s="61"/>
      <c r="Y61" s="61"/>
      <c r="Z61" s="61"/>
      <c r="AC61" s="1"/>
    </row>
    <row r="62" spans="2:137" ht="104.45" customHeight="1" x14ac:dyDescent="0.25">
      <c r="B62" s="44">
        <v>43</v>
      </c>
      <c r="C62" s="38" t="s">
        <v>79</v>
      </c>
      <c r="D62" s="115">
        <f>1000*1750905</f>
        <v>1750905000</v>
      </c>
      <c r="E62" s="115">
        <f>1000*1423500</f>
        <v>1423500000</v>
      </c>
      <c r="F62" s="115">
        <f>1000*1300000</f>
        <v>1300000000</v>
      </c>
      <c r="G62" s="115">
        <f>1000*1160000</f>
        <v>1160000000</v>
      </c>
      <c r="H62" s="116">
        <f>1000*1000000</f>
        <v>1000000000</v>
      </c>
      <c r="S62" s="61"/>
      <c r="T62" s="61"/>
      <c r="U62" s="61"/>
      <c r="V62" s="61"/>
      <c r="W62" s="61"/>
      <c r="X62" s="61"/>
      <c r="Y62" s="61"/>
      <c r="Z62" s="61"/>
      <c r="AC62" s="1"/>
    </row>
    <row r="63" spans="2:137" ht="133.9" customHeight="1" x14ac:dyDescent="0.25">
      <c r="B63" s="44">
        <v>44</v>
      </c>
      <c r="C63" s="38" t="s">
        <v>80</v>
      </c>
      <c r="D63" s="115">
        <f>100*1750905</f>
        <v>175090500</v>
      </c>
      <c r="E63" s="115">
        <f>100*1423500</f>
        <v>142350000</v>
      </c>
      <c r="F63" s="115">
        <f>100*1300000</f>
        <v>130000000</v>
      </c>
      <c r="G63" s="115">
        <f>100*1160000</f>
        <v>116000000</v>
      </c>
      <c r="H63" s="122">
        <f>100*1000000</f>
        <v>100000000</v>
      </c>
      <c r="S63" s="61"/>
      <c r="T63" s="61"/>
      <c r="U63" s="61"/>
      <c r="V63" s="61"/>
      <c r="W63" s="61"/>
      <c r="X63" s="61"/>
      <c r="Y63" s="61"/>
      <c r="Z63" s="61"/>
      <c r="AB63" s="20"/>
    </row>
    <row r="64" spans="2:137" ht="144" customHeight="1" x14ac:dyDescent="0.25">
      <c r="B64" s="44">
        <v>45</v>
      </c>
      <c r="C64" s="38" t="s">
        <v>105</v>
      </c>
      <c r="D64" s="112" t="s">
        <v>106</v>
      </c>
      <c r="E64" s="112" t="s">
        <v>106</v>
      </c>
      <c r="F64" s="112" t="s">
        <v>106</v>
      </c>
      <c r="G64" s="112" t="s">
        <v>106</v>
      </c>
      <c r="H64" s="91"/>
      <c r="S64" s="61"/>
      <c r="T64" s="61"/>
      <c r="U64" s="61"/>
      <c r="V64" s="61"/>
      <c r="W64" s="61"/>
      <c r="X64" s="61"/>
      <c r="Y64" s="61"/>
      <c r="Z64" s="61"/>
      <c r="AB64" s="20"/>
    </row>
    <row r="65" spans="2:28" ht="156.75" customHeight="1" thickBot="1" x14ac:dyDescent="0.3">
      <c r="B65" s="234">
        <v>46</v>
      </c>
      <c r="C65" s="235" t="s">
        <v>107</v>
      </c>
      <c r="D65" s="123" t="s">
        <v>108</v>
      </c>
      <c r="E65" s="123" t="s">
        <v>108</v>
      </c>
      <c r="F65" s="123" t="s">
        <v>108</v>
      </c>
      <c r="G65" s="123" t="s">
        <v>108</v>
      </c>
      <c r="H65" s="124"/>
      <c r="S65" s="61"/>
      <c r="T65" s="61"/>
      <c r="U65" s="61"/>
      <c r="V65" s="61"/>
      <c r="W65" s="61"/>
      <c r="X65" s="61"/>
      <c r="Y65" s="61"/>
      <c r="Z65" s="61"/>
      <c r="AB65" s="20"/>
    </row>
    <row r="66" spans="2:28" ht="409.5" customHeight="1" thickTop="1" x14ac:dyDescent="0.25">
      <c r="AB66" s="20"/>
    </row>
    <row r="67" spans="2:28" ht="409.5" customHeight="1" x14ac:dyDescent="0.25">
      <c r="AB67" s="20"/>
    </row>
    <row r="68" spans="2:28" ht="39.6" customHeight="1" x14ac:dyDescent="0.25">
      <c r="B68" s="45" t="s">
        <v>383</v>
      </c>
      <c r="C68" s="45"/>
      <c r="D68" s="45"/>
      <c r="E68" s="45"/>
      <c r="F68" s="45"/>
      <c r="G68" s="45"/>
      <c r="S68" s="61"/>
      <c r="T68" s="61"/>
      <c r="U68" s="61"/>
      <c r="V68" s="61"/>
      <c r="W68" s="61"/>
      <c r="X68" s="61"/>
      <c r="Y68" s="61"/>
      <c r="Z68" s="61"/>
      <c r="AB68" s="20"/>
    </row>
    <row r="69" spans="2:28" ht="6" customHeight="1" thickBot="1" x14ac:dyDescent="0.3">
      <c r="F69" s="20"/>
      <c r="G69" s="20"/>
      <c r="S69" s="61"/>
      <c r="T69" s="61"/>
      <c r="U69" s="61"/>
      <c r="V69" s="61"/>
      <c r="W69" s="61"/>
      <c r="X69" s="61"/>
      <c r="Y69" s="61"/>
      <c r="Z69" s="61"/>
      <c r="AB69" s="20"/>
    </row>
    <row r="70" spans="2:28" ht="35.450000000000003" customHeight="1" thickTop="1" thickBot="1" x14ac:dyDescent="0.3">
      <c r="B70" s="359" t="s">
        <v>123</v>
      </c>
      <c r="C70" s="360"/>
      <c r="D70" s="360"/>
      <c r="E70" s="360"/>
      <c r="F70" s="360"/>
      <c r="G70" s="361"/>
      <c r="S70" s="61"/>
      <c r="T70" s="61"/>
      <c r="U70" s="61"/>
      <c r="V70" s="61"/>
      <c r="W70" s="61"/>
      <c r="X70" s="61"/>
      <c r="Y70" s="61"/>
      <c r="Z70" s="61"/>
      <c r="AB70" s="20"/>
    </row>
    <row r="71" spans="2:28" ht="28.9" customHeight="1" thickTop="1" x14ac:dyDescent="0.25">
      <c r="B71" s="39">
        <v>1</v>
      </c>
      <c r="C71" s="53" t="s">
        <v>109</v>
      </c>
      <c r="D71" s="54"/>
      <c r="E71" s="54"/>
      <c r="F71" s="55"/>
      <c r="G71" s="56"/>
      <c r="S71" s="61"/>
      <c r="T71" s="61"/>
      <c r="U71" s="61"/>
      <c r="V71" s="61"/>
      <c r="W71" s="61"/>
      <c r="X71" s="61"/>
      <c r="Y71" s="61"/>
      <c r="Z71" s="61"/>
      <c r="AB71" s="20"/>
    </row>
    <row r="72" spans="2:28" ht="48.6" customHeight="1" x14ac:dyDescent="0.25">
      <c r="B72" s="46">
        <v>2</v>
      </c>
      <c r="C72" s="329" t="s">
        <v>64</v>
      </c>
      <c r="D72" s="330"/>
      <c r="E72" s="330"/>
      <c r="F72" s="330"/>
      <c r="G72" s="331"/>
      <c r="S72" s="61"/>
      <c r="T72" s="61"/>
      <c r="U72" s="61"/>
      <c r="V72" s="61"/>
      <c r="W72" s="61"/>
      <c r="X72" s="61"/>
      <c r="Y72" s="61"/>
      <c r="Z72" s="61"/>
      <c r="AB72" s="20"/>
    </row>
    <row r="73" spans="2:28" ht="66" customHeight="1" x14ac:dyDescent="0.25">
      <c r="B73" s="24">
        <v>3</v>
      </c>
      <c r="C73" s="326" t="s">
        <v>110</v>
      </c>
      <c r="D73" s="327"/>
      <c r="E73" s="327"/>
      <c r="F73" s="327"/>
      <c r="G73" s="328"/>
      <c r="S73" s="61"/>
      <c r="T73" s="61"/>
      <c r="U73" s="61"/>
      <c r="V73" s="61"/>
      <c r="W73" s="61"/>
      <c r="X73" s="61"/>
      <c r="Y73" s="61"/>
      <c r="Z73" s="61"/>
      <c r="AB73" s="20"/>
    </row>
    <row r="74" spans="2:28" ht="81" customHeight="1" x14ac:dyDescent="0.25">
      <c r="B74" s="58">
        <v>4</v>
      </c>
      <c r="C74" s="368" t="s">
        <v>72</v>
      </c>
      <c r="D74" s="369"/>
      <c r="E74" s="369"/>
      <c r="F74" s="369"/>
      <c r="G74" s="370"/>
      <c r="S74" s="61"/>
      <c r="T74" s="61"/>
      <c r="U74" s="61"/>
      <c r="V74" s="61"/>
      <c r="W74" s="61"/>
      <c r="X74" s="61"/>
      <c r="Y74" s="61"/>
      <c r="Z74" s="61"/>
    </row>
    <row r="75" spans="2:28" ht="58.15" customHeight="1" x14ac:dyDescent="0.25">
      <c r="B75" s="24">
        <v>5</v>
      </c>
      <c r="C75" s="326" t="s">
        <v>69</v>
      </c>
      <c r="D75" s="327"/>
      <c r="E75" s="327"/>
      <c r="F75" s="327"/>
      <c r="G75" s="328"/>
      <c r="S75" s="61"/>
      <c r="T75" s="61"/>
      <c r="U75" s="61"/>
      <c r="V75" s="61"/>
      <c r="W75" s="61"/>
      <c r="X75" s="61"/>
      <c r="Y75" s="61"/>
      <c r="Z75" s="61"/>
    </row>
    <row r="76" spans="2:28" ht="11.45" customHeight="1" thickBot="1" x14ac:dyDescent="0.3">
      <c r="B76" s="65"/>
      <c r="C76" s="65"/>
      <c r="D76" s="65"/>
      <c r="E76" s="65"/>
      <c r="F76" s="65"/>
      <c r="G76" s="65"/>
    </row>
    <row r="77" spans="2:28" ht="35.450000000000003" customHeight="1" thickTop="1" thickBot="1" x14ac:dyDescent="0.3">
      <c r="B77" s="64"/>
      <c r="C77" s="64"/>
      <c r="D77" s="64"/>
      <c r="E77" s="64"/>
      <c r="F77" s="64"/>
      <c r="G77" s="64"/>
    </row>
    <row r="78" spans="2:28" ht="35.450000000000003" customHeight="1" thickTop="1" thickBot="1" x14ac:dyDescent="0.3">
      <c r="B78" s="359" t="s">
        <v>124</v>
      </c>
      <c r="C78" s="360"/>
      <c r="D78" s="360"/>
      <c r="E78" s="360"/>
      <c r="F78" s="360"/>
      <c r="G78" s="361"/>
      <c r="S78" s="61"/>
      <c r="T78" s="61"/>
      <c r="U78" s="61"/>
      <c r="V78" s="61"/>
      <c r="W78" s="61"/>
      <c r="X78" s="61"/>
      <c r="Y78" s="61"/>
      <c r="Z78" s="61"/>
    </row>
    <row r="79" spans="2:28" ht="84" customHeight="1" thickTop="1" x14ac:dyDescent="0.25">
      <c r="B79" s="47">
        <v>6</v>
      </c>
      <c r="C79" s="329" t="s">
        <v>111</v>
      </c>
      <c r="D79" s="330"/>
      <c r="E79" s="330"/>
      <c r="F79" s="330"/>
      <c r="G79" s="331"/>
      <c r="S79" s="61"/>
      <c r="T79" s="61"/>
      <c r="U79" s="61"/>
      <c r="V79" s="61"/>
      <c r="W79" s="61"/>
      <c r="X79" s="61"/>
      <c r="Y79" s="61"/>
      <c r="Z79" s="61"/>
    </row>
    <row r="80" spans="2:28" ht="78" customHeight="1" x14ac:dyDescent="0.25">
      <c r="B80" s="48">
        <v>7</v>
      </c>
      <c r="C80" s="326" t="s">
        <v>112</v>
      </c>
      <c r="D80" s="327"/>
      <c r="E80" s="327"/>
      <c r="F80" s="327"/>
      <c r="G80" s="328"/>
      <c r="S80" s="61"/>
      <c r="T80" s="61"/>
      <c r="U80" s="61"/>
      <c r="V80" s="61"/>
      <c r="W80" s="61"/>
      <c r="X80" s="61"/>
      <c r="Y80" s="61"/>
      <c r="Z80" s="61"/>
    </row>
    <row r="81" spans="1:26" ht="117.6" customHeight="1" x14ac:dyDescent="0.25">
      <c r="B81" s="47">
        <v>8</v>
      </c>
      <c r="C81" s="329" t="s">
        <v>113</v>
      </c>
      <c r="D81" s="330"/>
      <c r="E81" s="330"/>
      <c r="F81" s="330"/>
      <c r="G81" s="331"/>
      <c r="S81" s="61"/>
      <c r="T81" s="61"/>
      <c r="U81" s="61"/>
      <c r="V81" s="61"/>
      <c r="W81" s="61"/>
      <c r="X81" s="61"/>
      <c r="Y81" s="61"/>
      <c r="Z81" s="61"/>
    </row>
    <row r="82" spans="1:26" ht="76.150000000000006" customHeight="1" x14ac:dyDescent="0.25">
      <c r="B82" s="24">
        <v>9</v>
      </c>
      <c r="C82" s="326" t="s">
        <v>114</v>
      </c>
      <c r="D82" s="327"/>
      <c r="E82" s="327"/>
      <c r="F82" s="327"/>
      <c r="G82" s="328"/>
      <c r="S82" s="61"/>
      <c r="T82" s="61"/>
      <c r="U82" s="61"/>
      <c r="V82" s="61"/>
      <c r="W82" s="61"/>
      <c r="X82" s="61"/>
      <c r="Y82" s="61"/>
      <c r="Z82" s="61"/>
    </row>
    <row r="83" spans="1:26" ht="94.15" customHeight="1" x14ac:dyDescent="0.25">
      <c r="B83" s="47">
        <v>10</v>
      </c>
      <c r="C83" s="329" t="s">
        <v>65</v>
      </c>
      <c r="D83" s="330"/>
      <c r="E83" s="330"/>
      <c r="F83" s="330"/>
      <c r="G83" s="331"/>
      <c r="S83" s="61"/>
      <c r="T83" s="61"/>
      <c r="U83" s="61"/>
      <c r="V83" s="61"/>
      <c r="W83" s="61"/>
      <c r="X83" s="61"/>
      <c r="Y83" s="61"/>
      <c r="Z83" s="61"/>
    </row>
    <row r="84" spans="1:26" ht="91.15" customHeight="1" x14ac:dyDescent="0.25">
      <c r="A84" s="132" t="s">
        <v>206</v>
      </c>
      <c r="B84" s="48">
        <v>11</v>
      </c>
      <c r="C84" s="350" t="s">
        <v>67</v>
      </c>
      <c r="D84" s="351"/>
      <c r="E84" s="351"/>
      <c r="F84" s="351"/>
      <c r="G84" s="352"/>
      <c r="S84" s="61"/>
      <c r="T84" s="61"/>
      <c r="U84" s="61"/>
      <c r="V84" s="61"/>
      <c r="W84" s="61"/>
      <c r="X84" s="61"/>
      <c r="Y84" s="61"/>
      <c r="Z84" s="61"/>
    </row>
    <row r="85" spans="1:26" ht="117" customHeight="1" x14ac:dyDescent="0.25">
      <c r="A85" s="132" t="s">
        <v>206</v>
      </c>
      <c r="B85" s="47">
        <v>12</v>
      </c>
      <c r="C85" s="329" t="s">
        <v>66</v>
      </c>
      <c r="D85" s="330"/>
      <c r="E85" s="330"/>
      <c r="F85" s="330"/>
      <c r="G85" s="331"/>
      <c r="S85" s="61"/>
      <c r="T85" s="61"/>
      <c r="U85" s="61"/>
      <c r="V85" s="61"/>
      <c r="W85" s="61"/>
      <c r="X85" s="61"/>
      <c r="Y85" s="61"/>
      <c r="Z85" s="61"/>
    </row>
    <row r="86" spans="1:26" ht="117" customHeight="1" x14ac:dyDescent="0.25">
      <c r="A86" s="132"/>
      <c r="B86" s="24">
        <v>13</v>
      </c>
      <c r="C86" s="350" t="s">
        <v>87</v>
      </c>
      <c r="D86" s="351"/>
      <c r="E86" s="351"/>
      <c r="F86" s="351"/>
      <c r="G86" s="352"/>
      <c r="S86" s="61"/>
      <c r="T86" s="61"/>
      <c r="U86" s="61"/>
      <c r="V86" s="61"/>
      <c r="W86" s="61"/>
      <c r="X86" s="61"/>
      <c r="Y86" s="61"/>
      <c r="Z86" s="61"/>
    </row>
    <row r="87" spans="1:26" ht="52.9" customHeight="1" x14ac:dyDescent="0.25">
      <c r="B87" s="47">
        <v>14</v>
      </c>
      <c r="C87" s="329" t="s">
        <v>88</v>
      </c>
      <c r="D87" s="330"/>
      <c r="E87" s="330"/>
      <c r="F87" s="330"/>
      <c r="G87" s="331"/>
      <c r="S87" s="61"/>
      <c r="T87" s="61"/>
      <c r="U87" s="61"/>
      <c r="V87" s="61"/>
      <c r="W87" s="61"/>
      <c r="X87" s="61"/>
      <c r="Y87" s="61"/>
      <c r="Z87" s="61"/>
    </row>
    <row r="88" spans="1:26" ht="61.9" customHeight="1" x14ac:dyDescent="0.25">
      <c r="A88" s="132" t="s">
        <v>206</v>
      </c>
      <c r="B88" s="48">
        <v>15</v>
      </c>
      <c r="C88" s="326" t="s">
        <v>68</v>
      </c>
      <c r="D88" s="327"/>
      <c r="E88" s="327"/>
      <c r="F88" s="327"/>
      <c r="G88" s="328"/>
      <c r="S88" s="61"/>
      <c r="T88" s="61"/>
      <c r="U88" s="61"/>
      <c r="V88" s="61"/>
      <c r="W88" s="61"/>
      <c r="X88" s="61"/>
      <c r="Y88" s="61"/>
      <c r="Z88" s="61"/>
    </row>
    <row r="89" spans="1:26" ht="65.45" customHeight="1" x14ac:dyDescent="0.25">
      <c r="B89" s="47">
        <v>16</v>
      </c>
      <c r="C89" s="329" t="s">
        <v>77</v>
      </c>
      <c r="D89" s="330"/>
      <c r="E89" s="330"/>
      <c r="F89" s="330"/>
      <c r="G89" s="331"/>
      <c r="S89" s="61"/>
      <c r="T89" s="61"/>
      <c r="U89" s="61"/>
      <c r="V89" s="61"/>
      <c r="W89" s="61"/>
      <c r="X89" s="61"/>
      <c r="Y89" s="61"/>
      <c r="Z89" s="61"/>
    </row>
    <row r="90" spans="1:26" ht="97.9" customHeight="1" x14ac:dyDescent="0.25">
      <c r="B90" s="24">
        <v>17</v>
      </c>
      <c r="C90" s="326" t="s">
        <v>81</v>
      </c>
      <c r="D90" s="327"/>
      <c r="E90" s="327"/>
      <c r="F90" s="327"/>
      <c r="G90" s="328"/>
      <c r="S90" s="61"/>
      <c r="T90" s="61"/>
      <c r="U90" s="61"/>
      <c r="V90" s="61"/>
      <c r="W90" s="61"/>
      <c r="X90" s="61"/>
      <c r="Y90" s="61"/>
      <c r="Z90" s="61"/>
    </row>
    <row r="91" spans="1:26" ht="98.45" customHeight="1" x14ac:dyDescent="0.25">
      <c r="B91" s="46">
        <v>18</v>
      </c>
      <c r="C91" s="329" t="s">
        <v>70</v>
      </c>
      <c r="D91" s="330"/>
      <c r="E91" s="330"/>
      <c r="F91" s="330"/>
      <c r="G91" s="331"/>
      <c r="S91" s="61"/>
      <c r="T91" s="61"/>
      <c r="U91" s="61"/>
      <c r="V91" s="61"/>
      <c r="W91" s="61"/>
      <c r="X91" s="61"/>
      <c r="Y91" s="61"/>
      <c r="Z91" s="61"/>
    </row>
    <row r="92" spans="1:26" ht="56.45" customHeight="1" x14ac:dyDescent="0.25">
      <c r="B92" s="24">
        <v>19</v>
      </c>
      <c r="C92" s="326" t="s">
        <v>115</v>
      </c>
      <c r="D92" s="327"/>
      <c r="E92" s="327"/>
      <c r="F92" s="327"/>
      <c r="G92" s="328"/>
      <c r="S92" s="61"/>
      <c r="T92" s="61"/>
      <c r="U92" s="61"/>
      <c r="V92" s="61"/>
      <c r="W92" s="61"/>
      <c r="X92" s="61"/>
      <c r="Y92" s="61"/>
      <c r="Z92" s="61"/>
    </row>
    <row r="93" spans="1:26" ht="73.150000000000006" customHeight="1" x14ac:dyDescent="0.25">
      <c r="A93" s="132" t="s">
        <v>206</v>
      </c>
      <c r="B93" s="46">
        <v>20</v>
      </c>
      <c r="C93" s="329" t="s">
        <v>370</v>
      </c>
      <c r="D93" s="330"/>
      <c r="E93" s="330"/>
      <c r="F93" s="330"/>
      <c r="G93" s="331"/>
      <c r="S93" s="61"/>
      <c r="T93" s="61"/>
      <c r="U93" s="61"/>
      <c r="V93" s="61"/>
      <c r="W93" s="61"/>
      <c r="X93" s="61"/>
      <c r="Y93" s="61"/>
      <c r="Z93" s="61"/>
    </row>
    <row r="94" spans="1:26" ht="126" customHeight="1" x14ac:dyDescent="0.25">
      <c r="B94" s="48">
        <v>21</v>
      </c>
      <c r="C94" s="326" t="s">
        <v>116</v>
      </c>
      <c r="D94" s="327"/>
      <c r="E94" s="327"/>
      <c r="F94" s="327"/>
      <c r="G94" s="328"/>
      <c r="S94" s="61"/>
      <c r="T94" s="61"/>
      <c r="U94" s="61"/>
      <c r="V94" s="61"/>
      <c r="W94" s="61"/>
      <c r="X94" s="61"/>
      <c r="Y94" s="61"/>
      <c r="Z94" s="61"/>
    </row>
    <row r="95" spans="1:26" ht="123.6" customHeight="1" x14ac:dyDescent="0.25">
      <c r="A95" s="132" t="s">
        <v>206</v>
      </c>
      <c r="B95" s="47">
        <v>22</v>
      </c>
      <c r="C95" s="329" t="s">
        <v>117</v>
      </c>
      <c r="D95" s="330"/>
      <c r="E95" s="330"/>
      <c r="F95" s="330"/>
      <c r="G95" s="331"/>
      <c r="S95" s="61"/>
      <c r="T95" s="61"/>
      <c r="U95" s="61"/>
      <c r="V95" s="61"/>
      <c r="W95" s="61"/>
      <c r="X95" s="61"/>
      <c r="Y95" s="61"/>
      <c r="Z95" s="61"/>
    </row>
    <row r="96" spans="1:26" ht="81.599999999999994" customHeight="1" x14ac:dyDescent="0.25">
      <c r="B96" s="48">
        <v>23</v>
      </c>
      <c r="C96" s="326" t="s">
        <v>71</v>
      </c>
      <c r="D96" s="327"/>
      <c r="E96" s="327"/>
      <c r="F96" s="327"/>
      <c r="G96" s="328"/>
      <c r="S96" s="61"/>
      <c r="T96" s="61"/>
      <c r="U96" s="61"/>
      <c r="V96" s="61"/>
      <c r="W96" s="61"/>
      <c r="X96" s="61"/>
      <c r="Y96" s="61"/>
      <c r="Z96" s="61"/>
    </row>
    <row r="97" spans="1:26" ht="81.599999999999994" customHeight="1" x14ac:dyDescent="0.25">
      <c r="B97" s="47">
        <v>24</v>
      </c>
      <c r="C97" s="329" t="s">
        <v>118</v>
      </c>
      <c r="D97" s="330"/>
      <c r="E97" s="330"/>
      <c r="F97" s="330"/>
      <c r="G97" s="331"/>
      <c r="S97" s="61"/>
      <c r="T97" s="61"/>
      <c r="U97" s="61"/>
      <c r="V97" s="61"/>
      <c r="W97" s="61"/>
      <c r="X97" s="61"/>
      <c r="Y97" s="61"/>
      <c r="Z97" s="61"/>
    </row>
    <row r="98" spans="1:26" ht="103.9" customHeight="1" x14ac:dyDescent="0.25">
      <c r="B98" s="48">
        <v>25</v>
      </c>
      <c r="C98" s="326" t="s">
        <v>119</v>
      </c>
      <c r="D98" s="327"/>
      <c r="E98" s="327"/>
      <c r="F98" s="327"/>
      <c r="G98" s="328"/>
      <c r="S98" s="61"/>
      <c r="T98" s="61"/>
      <c r="U98" s="61"/>
      <c r="V98" s="61"/>
      <c r="W98" s="61"/>
      <c r="X98" s="61"/>
      <c r="Y98" s="61"/>
      <c r="Z98" s="61"/>
    </row>
    <row r="99" spans="1:26" ht="144" customHeight="1" x14ac:dyDescent="0.25">
      <c r="A99" s="132" t="s">
        <v>206</v>
      </c>
      <c r="B99" s="47">
        <v>26</v>
      </c>
      <c r="C99" s="329" t="s">
        <v>130</v>
      </c>
      <c r="D99" s="330"/>
      <c r="E99" s="330"/>
      <c r="F99" s="330"/>
      <c r="G99" s="331"/>
      <c r="S99" s="61"/>
      <c r="T99" s="61"/>
      <c r="U99" s="61"/>
      <c r="V99" s="61"/>
      <c r="W99" s="61"/>
      <c r="X99" s="61"/>
      <c r="Y99" s="61"/>
      <c r="Z99" s="61"/>
    </row>
    <row r="100" spans="1:26" ht="160.9" customHeight="1" x14ac:dyDescent="0.25">
      <c r="A100" s="132" t="s">
        <v>206</v>
      </c>
      <c r="B100" s="48">
        <v>27</v>
      </c>
      <c r="C100" s="326" t="s">
        <v>128</v>
      </c>
      <c r="D100" s="327"/>
      <c r="E100" s="327"/>
      <c r="F100" s="327"/>
      <c r="G100" s="328"/>
      <c r="S100" s="61"/>
      <c r="T100" s="61"/>
      <c r="U100" s="61"/>
      <c r="V100" s="61"/>
      <c r="W100" s="61"/>
      <c r="X100" s="61"/>
      <c r="Y100" s="61"/>
      <c r="Z100" s="61"/>
    </row>
    <row r="101" spans="1:26" ht="11.45" customHeight="1" thickBot="1" x14ac:dyDescent="0.3">
      <c r="B101" s="65"/>
      <c r="C101" s="65"/>
      <c r="D101" s="65"/>
      <c r="E101" s="65"/>
      <c r="F101" s="65"/>
      <c r="G101" s="65"/>
    </row>
    <row r="102" spans="1:26" ht="35.450000000000003" customHeight="1" thickTop="1" thickBot="1" x14ac:dyDescent="0.3">
      <c r="B102" s="64"/>
      <c r="C102" s="64"/>
      <c r="D102" s="64"/>
      <c r="E102" s="64"/>
      <c r="F102" s="64"/>
      <c r="G102" s="64"/>
    </row>
    <row r="103" spans="1:26" ht="35.450000000000003" customHeight="1" thickTop="1" thickBot="1" x14ac:dyDescent="0.3">
      <c r="B103" s="362" t="s">
        <v>125</v>
      </c>
      <c r="C103" s="363"/>
      <c r="D103" s="363"/>
      <c r="E103" s="363"/>
      <c r="F103" s="363"/>
      <c r="G103" s="364"/>
      <c r="S103" s="61"/>
      <c r="T103" s="61"/>
      <c r="U103" s="61"/>
      <c r="V103" s="61"/>
      <c r="W103" s="61"/>
      <c r="X103" s="61"/>
      <c r="Y103" s="61"/>
      <c r="Z103" s="61"/>
    </row>
    <row r="104" spans="1:26" ht="138.6" customHeight="1" thickTop="1" x14ac:dyDescent="0.25">
      <c r="A104" s="132" t="s">
        <v>206</v>
      </c>
      <c r="B104" s="63">
        <v>28</v>
      </c>
      <c r="C104" s="302" t="s">
        <v>138</v>
      </c>
      <c r="D104" s="303"/>
      <c r="E104" s="303"/>
      <c r="F104" s="303"/>
      <c r="G104" s="304"/>
      <c r="S104" s="61"/>
      <c r="T104" s="61"/>
      <c r="U104" s="61"/>
      <c r="V104" s="61"/>
      <c r="W104" s="61"/>
      <c r="X104" s="61"/>
      <c r="Y104" s="61"/>
      <c r="Z104" s="61"/>
    </row>
    <row r="105" spans="1:26" ht="130.9" customHeight="1" x14ac:dyDescent="0.25">
      <c r="A105" s="132" t="s">
        <v>206</v>
      </c>
      <c r="B105" s="60">
        <v>29</v>
      </c>
      <c r="C105" s="305" t="s">
        <v>139</v>
      </c>
      <c r="D105" s="306"/>
      <c r="E105" s="306"/>
      <c r="F105" s="306"/>
      <c r="G105" s="307"/>
      <c r="S105" s="61"/>
      <c r="T105" s="61"/>
      <c r="U105" s="61"/>
      <c r="V105" s="61"/>
      <c r="W105" s="61"/>
      <c r="X105" s="61"/>
      <c r="Y105" s="61"/>
      <c r="Z105" s="61"/>
    </row>
    <row r="106" spans="1:26" ht="154.15" customHeight="1" x14ac:dyDescent="0.25">
      <c r="A106" s="132"/>
      <c r="B106" s="348">
        <v>30</v>
      </c>
      <c r="C106" s="302" t="s">
        <v>136</v>
      </c>
      <c r="D106" s="303"/>
      <c r="E106" s="303"/>
      <c r="F106" s="303"/>
      <c r="G106" s="304"/>
      <c r="S106" s="61"/>
      <c r="T106" s="61"/>
      <c r="U106" s="61"/>
      <c r="V106" s="61"/>
      <c r="W106" s="61"/>
      <c r="X106" s="61"/>
      <c r="Y106" s="61"/>
      <c r="Z106" s="61"/>
    </row>
    <row r="107" spans="1:26" ht="204" customHeight="1" x14ac:dyDescent="0.25">
      <c r="A107" s="132" t="s">
        <v>206</v>
      </c>
      <c r="B107" s="349"/>
      <c r="C107" s="365" t="s">
        <v>202</v>
      </c>
      <c r="D107" s="366"/>
      <c r="E107" s="366"/>
      <c r="F107" s="366"/>
      <c r="G107" s="367"/>
      <c r="S107" s="61"/>
      <c r="T107" s="61"/>
      <c r="U107" s="61"/>
      <c r="V107" s="61"/>
      <c r="W107" s="61"/>
      <c r="X107" s="61"/>
      <c r="Y107" s="61"/>
      <c r="Z107" s="61"/>
    </row>
    <row r="108" spans="1:26" ht="106.15" customHeight="1" x14ac:dyDescent="0.25">
      <c r="A108" s="132" t="s">
        <v>206</v>
      </c>
      <c r="B108" s="60">
        <v>31</v>
      </c>
      <c r="C108" s="305" t="s">
        <v>137</v>
      </c>
      <c r="D108" s="306"/>
      <c r="E108" s="306"/>
      <c r="F108" s="306"/>
      <c r="G108" s="307"/>
      <c r="S108" s="61"/>
      <c r="T108" s="61"/>
      <c r="U108" s="61"/>
      <c r="V108" s="61"/>
      <c r="W108" s="61"/>
      <c r="X108" s="61"/>
      <c r="Y108" s="61"/>
      <c r="Z108" s="61"/>
    </row>
    <row r="109" spans="1:26" ht="124.9" customHeight="1" x14ac:dyDescent="0.25">
      <c r="B109" s="63">
        <v>32</v>
      </c>
      <c r="C109" s="302" t="s">
        <v>131</v>
      </c>
      <c r="D109" s="303"/>
      <c r="E109" s="303"/>
      <c r="F109" s="303"/>
      <c r="G109" s="304"/>
      <c r="S109" s="61"/>
      <c r="T109" s="61"/>
      <c r="U109" s="61"/>
      <c r="V109" s="61"/>
      <c r="W109" s="61"/>
      <c r="X109" s="61"/>
      <c r="Y109" s="61"/>
      <c r="Z109" s="61"/>
    </row>
    <row r="110" spans="1:26" ht="124.9" customHeight="1" x14ac:dyDescent="0.25">
      <c r="B110" s="60">
        <v>33</v>
      </c>
      <c r="C110" s="305" t="s">
        <v>132</v>
      </c>
      <c r="D110" s="306"/>
      <c r="E110" s="306"/>
      <c r="F110" s="306"/>
      <c r="G110" s="307"/>
      <c r="S110" s="61"/>
      <c r="T110" s="61"/>
      <c r="U110" s="61"/>
      <c r="V110" s="61"/>
      <c r="W110" s="61"/>
      <c r="X110" s="61"/>
      <c r="Y110" s="61"/>
      <c r="Z110" s="61"/>
    </row>
    <row r="111" spans="1:26" ht="124.9" customHeight="1" x14ac:dyDescent="0.25">
      <c r="B111" s="63">
        <v>34</v>
      </c>
      <c r="C111" s="302" t="s">
        <v>135</v>
      </c>
      <c r="D111" s="303"/>
      <c r="E111" s="303"/>
      <c r="F111" s="303"/>
      <c r="G111" s="304"/>
      <c r="S111" s="61"/>
      <c r="T111" s="61"/>
      <c r="U111" s="61"/>
      <c r="V111" s="61"/>
      <c r="W111" s="61"/>
      <c r="X111" s="61"/>
      <c r="Y111" s="61"/>
      <c r="Z111" s="61"/>
    </row>
    <row r="112" spans="1:26" ht="179.45" customHeight="1" x14ac:dyDescent="0.25">
      <c r="A112" s="132" t="s">
        <v>206</v>
      </c>
      <c r="B112" s="60">
        <v>35</v>
      </c>
      <c r="C112" s="326" t="s">
        <v>129</v>
      </c>
      <c r="D112" s="327"/>
      <c r="E112" s="327"/>
      <c r="F112" s="327"/>
      <c r="G112" s="328"/>
      <c r="S112" s="61"/>
      <c r="T112" s="61"/>
      <c r="U112" s="61"/>
      <c r="V112" s="61"/>
      <c r="W112" s="61"/>
      <c r="X112" s="61"/>
      <c r="Y112" s="61"/>
      <c r="Z112" s="61"/>
    </row>
    <row r="113" spans="1:26" ht="114.6" customHeight="1" x14ac:dyDescent="0.25">
      <c r="A113" s="132" t="s">
        <v>206</v>
      </c>
      <c r="B113" s="63">
        <v>36</v>
      </c>
      <c r="C113" s="309" t="s">
        <v>134</v>
      </c>
      <c r="D113" s="310"/>
      <c r="E113" s="310"/>
      <c r="F113" s="310"/>
      <c r="G113" s="311"/>
      <c r="S113" s="61"/>
      <c r="T113" s="61"/>
      <c r="U113" s="61"/>
      <c r="V113" s="61"/>
      <c r="W113" s="61"/>
      <c r="X113" s="61"/>
      <c r="Y113" s="61"/>
      <c r="Z113" s="61"/>
    </row>
    <row r="114" spans="1:26" ht="114.6" customHeight="1" x14ac:dyDescent="0.25">
      <c r="B114" s="60">
        <v>37</v>
      </c>
      <c r="C114" s="326" t="s">
        <v>127</v>
      </c>
      <c r="D114" s="327"/>
      <c r="E114" s="327"/>
      <c r="F114" s="327"/>
      <c r="G114" s="328"/>
      <c r="S114" s="61"/>
      <c r="T114" s="61"/>
      <c r="U114" s="61"/>
      <c r="V114" s="61"/>
      <c r="W114" s="61"/>
      <c r="X114" s="61"/>
      <c r="Y114" s="61"/>
      <c r="Z114" s="61"/>
    </row>
    <row r="115" spans="1:26" ht="93" customHeight="1" x14ac:dyDescent="0.25">
      <c r="B115" s="63">
        <v>38</v>
      </c>
      <c r="C115" s="309" t="s">
        <v>140</v>
      </c>
      <c r="D115" s="310"/>
      <c r="E115" s="310"/>
      <c r="F115" s="310"/>
      <c r="G115" s="311"/>
      <c r="S115" s="61"/>
      <c r="T115" s="61"/>
      <c r="U115" s="61"/>
      <c r="V115" s="61"/>
      <c r="W115" s="61"/>
      <c r="X115" s="61"/>
      <c r="Y115" s="61"/>
      <c r="Z115" s="61"/>
    </row>
    <row r="116" spans="1:26" ht="111" customHeight="1" x14ac:dyDescent="0.25">
      <c r="B116" s="60">
        <v>39</v>
      </c>
      <c r="C116" s="326" t="s">
        <v>141</v>
      </c>
      <c r="D116" s="327"/>
      <c r="E116" s="327"/>
      <c r="F116" s="327"/>
      <c r="G116" s="328"/>
      <c r="S116" s="61"/>
      <c r="T116" s="61"/>
      <c r="U116" s="61"/>
      <c r="V116" s="61"/>
      <c r="W116" s="61"/>
      <c r="X116" s="61"/>
      <c r="Y116" s="61"/>
      <c r="Z116" s="61"/>
    </row>
    <row r="117" spans="1:26" ht="160.9" customHeight="1" x14ac:dyDescent="0.25">
      <c r="B117" s="63">
        <v>40</v>
      </c>
      <c r="C117" s="309" t="s">
        <v>190</v>
      </c>
      <c r="D117" s="310"/>
      <c r="E117" s="310"/>
      <c r="F117" s="310"/>
      <c r="G117" s="311"/>
      <c r="S117" s="61"/>
      <c r="T117" s="61"/>
      <c r="U117" s="61"/>
      <c r="V117" s="61"/>
      <c r="W117" s="61"/>
      <c r="X117" s="61"/>
      <c r="Y117" s="61"/>
      <c r="Z117" s="61"/>
    </row>
    <row r="118" spans="1:26" ht="160.9" customHeight="1" x14ac:dyDescent="0.25">
      <c r="A118" s="132" t="s">
        <v>206</v>
      </c>
      <c r="B118" s="155">
        <v>41</v>
      </c>
      <c r="C118" s="338" t="s">
        <v>360</v>
      </c>
      <c r="D118" s="339"/>
      <c r="E118" s="339"/>
      <c r="F118" s="339"/>
      <c r="G118" s="340"/>
      <c r="S118" s="61"/>
      <c r="T118" s="61"/>
      <c r="U118" s="61"/>
      <c r="V118" s="61"/>
      <c r="W118" s="61"/>
      <c r="X118" s="61"/>
      <c r="Y118" s="61"/>
      <c r="Z118" s="61"/>
    </row>
    <row r="119" spans="1:26" ht="185.25" customHeight="1" x14ac:dyDescent="0.25">
      <c r="A119" s="132" t="s">
        <v>206</v>
      </c>
      <c r="B119" s="155">
        <v>42</v>
      </c>
      <c r="C119" s="338" t="s">
        <v>361</v>
      </c>
      <c r="D119" s="339"/>
      <c r="E119" s="339"/>
      <c r="F119" s="339"/>
      <c r="G119" s="340"/>
      <c r="S119" s="61"/>
      <c r="T119" s="61"/>
      <c r="U119" s="61"/>
      <c r="V119" s="61"/>
      <c r="W119" s="61"/>
      <c r="X119" s="61"/>
      <c r="Y119" s="61"/>
      <c r="Z119" s="61"/>
    </row>
    <row r="120" spans="1:26" ht="63" customHeight="1" x14ac:dyDescent="0.25">
      <c r="A120" s="132" t="s">
        <v>206</v>
      </c>
      <c r="B120" s="344">
        <v>43</v>
      </c>
      <c r="C120" s="332" t="s">
        <v>126</v>
      </c>
      <c r="D120" s="333"/>
      <c r="E120" s="333"/>
      <c r="F120" s="333"/>
      <c r="G120" s="334"/>
      <c r="S120" s="61"/>
      <c r="T120" s="61"/>
      <c r="U120" s="61"/>
      <c r="V120" s="61"/>
      <c r="W120" s="61"/>
      <c r="X120" s="61"/>
      <c r="Y120" s="61"/>
      <c r="Z120" s="61"/>
    </row>
    <row r="121" spans="1:26" ht="67.900000000000006" customHeight="1" x14ac:dyDescent="0.25">
      <c r="B121" s="345"/>
      <c r="C121" s="335" t="s">
        <v>143</v>
      </c>
      <c r="D121" s="336"/>
      <c r="E121" s="336"/>
      <c r="F121" s="336"/>
      <c r="G121" s="337"/>
      <c r="S121" s="61"/>
      <c r="T121" s="61"/>
      <c r="U121" s="61"/>
      <c r="V121" s="61"/>
      <c r="W121" s="61"/>
      <c r="X121" s="61"/>
      <c r="Y121" s="61"/>
      <c r="Z121" s="61"/>
    </row>
    <row r="122" spans="1:26" ht="63" customHeight="1" x14ac:dyDescent="0.25">
      <c r="B122" s="346"/>
      <c r="C122" s="341" t="s">
        <v>142</v>
      </c>
      <c r="D122" s="342"/>
      <c r="E122" s="342"/>
      <c r="F122" s="342"/>
      <c r="G122" s="343"/>
      <c r="S122" s="61"/>
      <c r="T122" s="61"/>
      <c r="U122" s="61"/>
      <c r="V122" s="61"/>
      <c r="W122" s="61"/>
      <c r="X122" s="61"/>
      <c r="Y122" s="61"/>
      <c r="Z122" s="61"/>
    </row>
    <row r="123" spans="1:26" ht="211.15" customHeight="1" x14ac:dyDescent="0.25">
      <c r="A123" s="132" t="s">
        <v>206</v>
      </c>
      <c r="B123" s="348">
        <v>44</v>
      </c>
      <c r="C123" s="309" t="s">
        <v>133</v>
      </c>
      <c r="D123" s="310"/>
      <c r="E123" s="310"/>
      <c r="F123" s="310"/>
      <c r="G123" s="311"/>
      <c r="S123" s="61"/>
      <c r="T123" s="61"/>
      <c r="U123" s="61"/>
      <c r="V123" s="61"/>
      <c r="W123" s="61"/>
      <c r="X123" s="61"/>
      <c r="Y123" s="61"/>
      <c r="Z123" s="61"/>
    </row>
    <row r="124" spans="1:26" ht="170.45" customHeight="1" x14ac:dyDescent="0.25">
      <c r="A124" s="132" t="s">
        <v>206</v>
      </c>
      <c r="B124" s="349"/>
      <c r="C124" s="309" t="s">
        <v>199</v>
      </c>
      <c r="D124" s="310"/>
      <c r="E124" s="310"/>
      <c r="F124" s="310"/>
      <c r="G124" s="311"/>
      <c r="S124" s="61"/>
      <c r="T124" s="61"/>
      <c r="U124" s="61"/>
      <c r="V124" s="61"/>
      <c r="W124" s="61"/>
      <c r="X124" s="61"/>
      <c r="Y124" s="61"/>
      <c r="Z124" s="61"/>
    </row>
    <row r="125" spans="1:26" ht="124.9" customHeight="1" thickBot="1" x14ac:dyDescent="0.3">
      <c r="A125" s="132" t="s">
        <v>206</v>
      </c>
      <c r="B125" s="60">
        <v>45</v>
      </c>
      <c r="C125" s="305" t="s">
        <v>377</v>
      </c>
      <c r="D125" s="306"/>
      <c r="E125" s="306"/>
      <c r="F125" s="306"/>
      <c r="G125" s="307"/>
      <c r="S125" s="61"/>
      <c r="T125" s="61"/>
      <c r="U125" s="61"/>
      <c r="V125" s="61"/>
      <c r="W125" s="61"/>
      <c r="X125" s="61"/>
      <c r="Y125" s="61"/>
      <c r="Z125" s="61"/>
    </row>
    <row r="126" spans="1:26" ht="172.15" customHeight="1" thickTop="1" thickBot="1" x14ac:dyDescent="0.4">
      <c r="A126" s="132" t="s">
        <v>206</v>
      </c>
      <c r="B126" s="63">
        <v>46</v>
      </c>
      <c r="C126" s="302" t="s">
        <v>376</v>
      </c>
      <c r="D126" s="303"/>
      <c r="E126" s="303"/>
      <c r="F126" s="303"/>
      <c r="G126" s="304"/>
      <c r="S126" s="380" t="s">
        <v>154</v>
      </c>
      <c r="T126" s="381"/>
      <c r="U126" s="381"/>
      <c r="V126" s="382"/>
      <c r="W126" s="5"/>
      <c r="X126" s="164" t="s">
        <v>155</v>
      </c>
      <c r="Y126" s="165"/>
      <c r="Z126" s="165"/>
    </row>
    <row r="127" spans="1:26" ht="41.45" customHeight="1" thickTop="1" thickBot="1" x14ac:dyDescent="0.4">
      <c r="B127" s="315" t="s">
        <v>171</v>
      </c>
      <c r="C127" s="316"/>
      <c r="D127" s="316"/>
      <c r="E127" s="316"/>
      <c r="F127" s="316"/>
      <c r="G127" s="317"/>
      <c r="S127" s="5"/>
      <c r="T127" s="5"/>
      <c r="U127" s="5"/>
      <c r="V127" s="5"/>
      <c r="W127" s="5"/>
      <c r="X127" s="5"/>
      <c r="Y127" s="5"/>
      <c r="Z127" s="5"/>
    </row>
    <row r="128" spans="1:26" ht="42" customHeight="1" thickTop="1" thickBot="1" x14ac:dyDescent="0.4">
      <c r="B128" s="312" t="s">
        <v>172</v>
      </c>
      <c r="C128" s="313"/>
      <c r="D128" s="313"/>
      <c r="E128" s="313"/>
      <c r="F128" s="313"/>
      <c r="G128" s="314"/>
      <c r="S128" s="66"/>
      <c r="T128" s="67" t="s">
        <v>156</v>
      </c>
      <c r="U128" s="68">
        <v>32</v>
      </c>
      <c r="V128" s="81">
        <v>80000000</v>
      </c>
      <c r="W128" s="5"/>
      <c r="X128" s="66"/>
      <c r="Y128" s="67" t="s">
        <v>156</v>
      </c>
      <c r="Z128" s="68">
        <v>32</v>
      </c>
    </row>
    <row r="129" spans="1:27" ht="124.9" customHeight="1" thickTop="1" thickBot="1" x14ac:dyDescent="0.4">
      <c r="B129" s="58">
        <v>47</v>
      </c>
      <c r="C129" s="308" t="s">
        <v>173</v>
      </c>
      <c r="D129" s="308"/>
      <c r="E129" s="308"/>
      <c r="F129" s="308"/>
      <c r="G129" s="308"/>
      <c r="S129" s="69" t="s">
        <v>157</v>
      </c>
      <c r="T129" s="70" t="s">
        <v>158</v>
      </c>
      <c r="U129" s="71">
        <v>43</v>
      </c>
      <c r="V129" s="81">
        <v>40000000</v>
      </c>
      <c r="W129" s="5"/>
      <c r="X129" s="69" t="s">
        <v>157</v>
      </c>
      <c r="Y129" s="70" t="s">
        <v>158</v>
      </c>
      <c r="Z129" s="71">
        <v>43</v>
      </c>
    </row>
    <row r="130" spans="1:27" ht="44.45" customHeight="1" thickTop="1" thickBot="1" x14ac:dyDescent="0.4">
      <c r="B130" s="312" t="s">
        <v>174</v>
      </c>
      <c r="C130" s="313"/>
      <c r="D130" s="313"/>
      <c r="E130" s="313"/>
      <c r="F130" s="313"/>
      <c r="G130" s="314"/>
      <c r="S130" s="72" t="s">
        <v>157</v>
      </c>
      <c r="T130" s="73" t="s">
        <v>159</v>
      </c>
      <c r="U130" s="68">
        <v>58</v>
      </c>
      <c r="V130" s="81">
        <v>30000000</v>
      </c>
      <c r="W130" s="5"/>
      <c r="X130" s="72" t="s">
        <v>157</v>
      </c>
      <c r="Y130" s="73" t="s">
        <v>159</v>
      </c>
      <c r="Z130" s="68">
        <v>58</v>
      </c>
    </row>
    <row r="131" spans="1:27" ht="135" customHeight="1" thickTop="1" thickBot="1" x14ac:dyDescent="0.4">
      <c r="A131" s="132" t="s">
        <v>206</v>
      </c>
      <c r="B131" s="60">
        <v>48</v>
      </c>
      <c r="C131" s="391" t="s">
        <v>175</v>
      </c>
      <c r="D131" s="391"/>
      <c r="E131" s="391"/>
      <c r="F131" s="391"/>
      <c r="G131" s="391"/>
      <c r="S131" s="75" t="s">
        <v>157</v>
      </c>
      <c r="T131" s="76" t="s">
        <v>160</v>
      </c>
      <c r="U131" s="74">
        <v>74</v>
      </c>
      <c r="V131" s="82">
        <v>60000000</v>
      </c>
      <c r="W131" s="5"/>
      <c r="X131" s="75" t="s">
        <v>157</v>
      </c>
      <c r="Y131" s="76" t="s">
        <v>160</v>
      </c>
      <c r="Z131" s="74">
        <v>74</v>
      </c>
      <c r="AA131" s="166"/>
    </row>
    <row r="132" spans="1:27" ht="124.9" customHeight="1" thickTop="1" thickBot="1" x14ac:dyDescent="0.4">
      <c r="B132" s="58">
        <v>49</v>
      </c>
      <c r="C132" s="308" t="s">
        <v>176</v>
      </c>
      <c r="D132" s="308"/>
      <c r="E132" s="308"/>
      <c r="F132" s="308"/>
      <c r="G132" s="308"/>
      <c r="S132" s="377" t="s">
        <v>161</v>
      </c>
      <c r="T132" s="378"/>
      <c r="U132" s="378"/>
      <c r="V132" s="379"/>
      <c r="W132" s="5"/>
      <c r="X132" s="371" t="s">
        <v>162</v>
      </c>
      <c r="Y132" s="372"/>
      <c r="Z132" s="372"/>
    </row>
    <row r="133" spans="1:27" ht="58.15" customHeight="1" thickTop="1" thickBot="1" x14ac:dyDescent="0.4">
      <c r="B133" s="312" t="s">
        <v>177</v>
      </c>
      <c r="C133" s="313"/>
      <c r="D133" s="313"/>
      <c r="E133" s="313"/>
      <c r="F133" s="313"/>
      <c r="G133" s="314"/>
      <c r="S133" s="72"/>
      <c r="T133" s="73" t="s">
        <v>163</v>
      </c>
      <c r="U133" s="68">
        <v>33</v>
      </c>
      <c r="V133" s="83">
        <v>37960000</v>
      </c>
      <c r="W133" s="5"/>
      <c r="X133" s="373" t="s">
        <v>164</v>
      </c>
      <c r="Y133" s="374"/>
      <c r="Z133" s="374"/>
    </row>
    <row r="134" spans="1:27" ht="181.15" customHeight="1" thickTop="1" thickBot="1" x14ac:dyDescent="0.4">
      <c r="B134" s="62">
        <v>50</v>
      </c>
      <c r="C134" s="390" t="s">
        <v>178</v>
      </c>
      <c r="D134" s="390"/>
      <c r="E134" s="390"/>
      <c r="F134" s="390"/>
      <c r="G134" s="390"/>
      <c r="S134" s="69"/>
      <c r="T134" s="70" t="s">
        <v>165</v>
      </c>
      <c r="U134" s="71">
        <v>44</v>
      </c>
      <c r="V134" s="81">
        <v>5900000</v>
      </c>
      <c r="W134" s="5"/>
      <c r="X134" s="167" t="s">
        <v>166</v>
      </c>
      <c r="Y134" s="168"/>
      <c r="Z134" s="168"/>
    </row>
    <row r="135" spans="1:27" ht="181.15" customHeight="1" thickTop="1" thickBot="1" x14ac:dyDescent="0.4">
      <c r="A135" s="132" t="s">
        <v>206</v>
      </c>
      <c r="B135" s="58">
        <v>51</v>
      </c>
      <c r="C135" s="389" t="s">
        <v>179</v>
      </c>
      <c r="D135" s="389"/>
      <c r="E135" s="389"/>
      <c r="F135" s="389"/>
      <c r="G135" s="389"/>
      <c r="S135" s="72"/>
      <c r="T135" s="73" t="s">
        <v>167</v>
      </c>
      <c r="U135" s="68">
        <v>59</v>
      </c>
      <c r="V135" s="81">
        <v>509000</v>
      </c>
      <c r="W135" s="5"/>
      <c r="X135" s="72"/>
      <c r="Y135" s="73" t="s">
        <v>163</v>
      </c>
      <c r="Z135" s="68">
        <v>33</v>
      </c>
    </row>
    <row r="136" spans="1:27" ht="138" customHeight="1" thickTop="1" thickBot="1" x14ac:dyDescent="0.4">
      <c r="B136" s="60">
        <v>52</v>
      </c>
      <c r="C136" s="347" t="s">
        <v>180</v>
      </c>
      <c r="D136" s="347"/>
      <c r="E136" s="347"/>
      <c r="F136" s="347"/>
      <c r="G136" s="347"/>
      <c r="S136" s="75"/>
      <c r="T136" s="76" t="s">
        <v>168</v>
      </c>
      <c r="U136" s="68">
        <v>75</v>
      </c>
      <c r="V136" s="86">
        <v>10000000</v>
      </c>
      <c r="W136" s="5"/>
      <c r="X136" s="69"/>
      <c r="Y136" s="70" t="s">
        <v>165</v>
      </c>
      <c r="Z136" s="71">
        <v>44</v>
      </c>
    </row>
    <row r="137" spans="1:27" ht="106.15" customHeight="1" thickTop="1" thickBot="1" x14ac:dyDescent="0.4">
      <c r="A137" s="132" t="s">
        <v>206</v>
      </c>
      <c r="B137" s="58">
        <v>53</v>
      </c>
      <c r="C137" s="308" t="s">
        <v>181</v>
      </c>
      <c r="D137" s="308"/>
      <c r="E137" s="308"/>
      <c r="F137" s="308"/>
      <c r="G137" s="308"/>
      <c r="S137" s="77"/>
      <c r="T137" s="78" t="s">
        <v>169</v>
      </c>
      <c r="U137" s="68">
        <v>76</v>
      </c>
      <c r="V137" s="81">
        <v>3420000</v>
      </c>
      <c r="W137" s="5"/>
      <c r="X137" s="72"/>
      <c r="Y137" s="73" t="s">
        <v>167</v>
      </c>
      <c r="Z137" s="68">
        <v>59</v>
      </c>
    </row>
    <row r="138" spans="1:27" ht="159.6" customHeight="1" thickTop="1" thickBot="1" x14ac:dyDescent="0.4">
      <c r="B138" s="60">
        <v>54</v>
      </c>
      <c r="C138" s="347" t="s">
        <v>182</v>
      </c>
      <c r="D138" s="347"/>
      <c r="E138" s="347"/>
      <c r="F138" s="347"/>
      <c r="G138" s="347"/>
      <c r="S138" s="375" t="s">
        <v>372</v>
      </c>
      <c r="T138" s="376"/>
      <c r="U138" s="376"/>
      <c r="V138" s="86">
        <v>15000000</v>
      </c>
      <c r="W138" s="5"/>
      <c r="X138" s="79"/>
      <c r="Y138" s="80" t="s">
        <v>169</v>
      </c>
      <c r="Z138" s="68">
        <v>76</v>
      </c>
    </row>
    <row r="139" spans="1:27" ht="135.6" customHeight="1" thickTop="1" thickBot="1" x14ac:dyDescent="0.4">
      <c r="B139" s="58">
        <v>55</v>
      </c>
      <c r="C139" s="308" t="s">
        <v>183</v>
      </c>
      <c r="D139" s="308"/>
      <c r="E139" s="308"/>
      <c r="F139" s="308"/>
      <c r="G139" s="308"/>
      <c r="S139" s="383" t="s">
        <v>373</v>
      </c>
      <c r="T139" s="384"/>
      <c r="U139" s="384"/>
      <c r="V139" s="161">
        <f>ROUND((V128+V129+V130+V131-(V133+V134+V135+V136+V137+V138)),-3)</f>
        <v>137211000</v>
      </c>
      <c r="W139" s="5"/>
      <c r="X139" s="383" t="s">
        <v>373</v>
      </c>
      <c r="Y139" s="384"/>
      <c r="Z139" s="385"/>
      <c r="AA139" s="169"/>
    </row>
    <row r="140" spans="1:27" ht="64.150000000000006" customHeight="1" thickTop="1" x14ac:dyDescent="0.35">
      <c r="B140" s="60">
        <v>56</v>
      </c>
      <c r="C140" s="347" t="s">
        <v>184</v>
      </c>
      <c r="D140" s="347"/>
      <c r="E140" s="347"/>
      <c r="F140" s="347"/>
      <c r="G140" s="347"/>
      <c r="S140" s="353" t="s">
        <v>170</v>
      </c>
      <c r="T140" s="354"/>
      <c r="U140" s="355"/>
      <c r="V140" s="85">
        <f>ROUND((V139)*40%,-3)</f>
        <v>54884000</v>
      </c>
      <c r="W140" s="5"/>
      <c r="X140" s="353" t="s">
        <v>170</v>
      </c>
      <c r="Y140" s="354"/>
      <c r="Z140" s="355"/>
    </row>
    <row r="141" spans="1:27" ht="155.44999999999999" customHeight="1" thickBot="1" x14ac:dyDescent="0.4">
      <c r="A141" s="132" t="s">
        <v>206</v>
      </c>
      <c r="B141" s="58">
        <v>57</v>
      </c>
      <c r="C141" s="308" t="s">
        <v>185</v>
      </c>
      <c r="D141" s="308"/>
      <c r="E141" s="308"/>
      <c r="F141" s="308"/>
      <c r="G141" s="308"/>
      <c r="S141" s="356"/>
      <c r="T141" s="357"/>
      <c r="U141" s="358"/>
      <c r="V141" s="84">
        <f>ROUND(1340*49799,-3)</f>
        <v>66731000</v>
      </c>
      <c r="W141" s="5"/>
      <c r="X141" s="356"/>
      <c r="Y141" s="357"/>
      <c r="Z141" s="358"/>
    </row>
    <row r="142" spans="1:27" ht="35.450000000000003" customHeight="1" thickTop="1" thickBot="1" x14ac:dyDescent="0.3">
      <c r="B142" s="312" t="s">
        <v>149</v>
      </c>
      <c r="C142" s="313"/>
      <c r="D142" s="313"/>
      <c r="E142" s="313"/>
      <c r="F142" s="313"/>
      <c r="G142" s="314"/>
      <c r="S142" s="440" t="s">
        <v>374</v>
      </c>
      <c r="T142" s="441"/>
      <c r="U142" s="442"/>
      <c r="V142" s="446">
        <f>+V140+V138</f>
        <v>69884000</v>
      </c>
      <c r="X142" s="440" t="s">
        <v>375</v>
      </c>
      <c r="Y142" s="441"/>
      <c r="Z142" s="442"/>
    </row>
    <row r="143" spans="1:27" ht="141.6" customHeight="1" thickTop="1" thickBot="1" x14ac:dyDescent="0.3">
      <c r="B143" s="60">
        <v>58</v>
      </c>
      <c r="C143" s="347" t="s">
        <v>186</v>
      </c>
      <c r="D143" s="347"/>
      <c r="E143" s="347"/>
      <c r="F143" s="347"/>
      <c r="G143" s="347"/>
      <c r="S143" s="443"/>
      <c r="T143" s="444"/>
      <c r="U143" s="445"/>
      <c r="V143" s="447"/>
      <c r="X143" s="443"/>
      <c r="Y143" s="444"/>
      <c r="Z143" s="445"/>
    </row>
    <row r="144" spans="1:27" ht="269.45" customHeight="1" thickTop="1" x14ac:dyDescent="0.25">
      <c r="A144" s="132" t="s">
        <v>206</v>
      </c>
      <c r="B144" s="58">
        <v>59</v>
      </c>
      <c r="C144" s="308" t="s">
        <v>187</v>
      </c>
      <c r="D144" s="308"/>
      <c r="E144" s="308"/>
      <c r="F144" s="308"/>
      <c r="G144" s="308"/>
    </row>
    <row r="145" spans="1:7" ht="246" customHeight="1" x14ac:dyDescent="0.25">
      <c r="B145" s="60">
        <v>60</v>
      </c>
      <c r="C145" s="347" t="s">
        <v>188</v>
      </c>
      <c r="D145" s="347"/>
      <c r="E145" s="347"/>
      <c r="F145" s="347"/>
      <c r="G145" s="347"/>
    </row>
    <row r="146" spans="1:7" ht="135.6" customHeight="1" thickBot="1" x14ac:dyDescent="0.3">
      <c r="B146" s="58">
        <v>61</v>
      </c>
      <c r="C146" s="308" t="s">
        <v>189</v>
      </c>
      <c r="D146" s="308"/>
      <c r="E146" s="308"/>
      <c r="F146" s="308"/>
      <c r="G146" s="308"/>
    </row>
    <row r="147" spans="1:7" ht="35.450000000000003" customHeight="1" thickTop="1" thickBot="1" x14ac:dyDescent="0.3">
      <c r="B147" s="312" t="s">
        <v>191</v>
      </c>
      <c r="C147" s="313"/>
      <c r="D147" s="313"/>
      <c r="E147" s="313"/>
      <c r="F147" s="313"/>
      <c r="G147" s="314"/>
    </row>
    <row r="148" spans="1:7" ht="144.6" customHeight="1" thickTop="1" thickBot="1" x14ac:dyDescent="0.3">
      <c r="A148" s="132" t="s">
        <v>206</v>
      </c>
      <c r="B148" s="60">
        <v>62</v>
      </c>
      <c r="C148" s="347" t="s">
        <v>192</v>
      </c>
      <c r="D148" s="347"/>
      <c r="E148" s="347"/>
      <c r="F148" s="347"/>
      <c r="G148" s="347"/>
    </row>
    <row r="149" spans="1:7" ht="35.450000000000003" customHeight="1" thickTop="1" thickBot="1" x14ac:dyDescent="0.3">
      <c r="B149" s="312" t="s">
        <v>193</v>
      </c>
      <c r="C149" s="313"/>
      <c r="D149" s="313"/>
      <c r="E149" s="313"/>
      <c r="F149" s="313"/>
      <c r="G149" s="314"/>
    </row>
    <row r="150" spans="1:7" ht="135.6" customHeight="1" thickTop="1" thickBot="1" x14ac:dyDescent="0.3">
      <c r="B150" s="58">
        <v>63</v>
      </c>
      <c r="C150" s="308" t="s">
        <v>194</v>
      </c>
      <c r="D150" s="308"/>
      <c r="E150" s="308"/>
      <c r="F150" s="308"/>
      <c r="G150" s="308"/>
    </row>
    <row r="151" spans="1:7" ht="35.450000000000003" customHeight="1" thickTop="1" thickBot="1" x14ac:dyDescent="0.3">
      <c r="B151" s="312" t="s">
        <v>195</v>
      </c>
      <c r="C151" s="313"/>
      <c r="D151" s="313"/>
      <c r="E151" s="313"/>
      <c r="F151" s="313"/>
      <c r="G151" s="314"/>
    </row>
    <row r="152" spans="1:7" ht="118.15" customHeight="1" thickTop="1" thickBot="1" x14ac:dyDescent="0.3">
      <c r="A152" s="132" t="s">
        <v>206</v>
      </c>
      <c r="B152" s="60">
        <v>64</v>
      </c>
      <c r="C152" s="347" t="s">
        <v>196</v>
      </c>
      <c r="D152" s="347"/>
      <c r="E152" s="347"/>
      <c r="F152" s="347"/>
      <c r="G152" s="347"/>
    </row>
    <row r="153" spans="1:7" ht="35.450000000000003" customHeight="1" thickTop="1" thickBot="1" x14ac:dyDescent="0.3">
      <c r="B153" s="312" t="s">
        <v>197</v>
      </c>
      <c r="C153" s="313"/>
      <c r="D153" s="313"/>
      <c r="E153" s="313"/>
      <c r="F153" s="313"/>
      <c r="G153" s="314"/>
    </row>
    <row r="154" spans="1:7" ht="135.6" customHeight="1" thickTop="1" x14ac:dyDescent="0.25">
      <c r="B154" s="58">
        <v>65</v>
      </c>
      <c r="C154" s="308" t="s">
        <v>198</v>
      </c>
      <c r="D154" s="308"/>
      <c r="E154" s="308"/>
      <c r="F154" s="308"/>
      <c r="G154" s="308"/>
    </row>
    <row r="155" spans="1:7" ht="11.45" customHeight="1" thickBot="1" x14ac:dyDescent="0.3">
      <c r="B155" s="65"/>
      <c r="C155" s="65"/>
      <c r="D155" s="65"/>
      <c r="E155" s="65"/>
      <c r="F155" s="65"/>
      <c r="G155" s="65"/>
    </row>
    <row r="156" spans="1:7" ht="35.450000000000003" customHeight="1" thickTop="1" thickBot="1" x14ac:dyDescent="0.3">
      <c r="B156" s="64"/>
      <c r="C156" s="64"/>
      <c r="D156" s="64"/>
      <c r="E156" s="64"/>
      <c r="F156" s="64"/>
      <c r="G156" s="64"/>
    </row>
    <row r="157" spans="1:7" ht="35.450000000000003" customHeight="1" thickTop="1" thickBot="1" x14ac:dyDescent="0.3">
      <c r="B157" s="386" t="s">
        <v>203</v>
      </c>
      <c r="C157" s="387"/>
      <c r="D157" s="387"/>
      <c r="E157" s="387"/>
      <c r="F157" s="387"/>
      <c r="G157" s="388"/>
    </row>
    <row r="158" spans="1:7" ht="35.450000000000003" customHeight="1" thickTop="1" thickBot="1" x14ac:dyDescent="0.3">
      <c r="B158" s="293" t="s">
        <v>204</v>
      </c>
      <c r="C158" s="294"/>
      <c r="D158" s="294"/>
      <c r="E158" s="294"/>
      <c r="F158" s="294"/>
      <c r="G158" s="295"/>
    </row>
    <row r="159" spans="1:7" ht="291" customHeight="1" thickTop="1" x14ac:dyDescent="0.25">
      <c r="B159" s="60">
        <v>66</v>
      </c>
      <c r="C159" s="305" t="s">
        <v>205</v>
      </c>
      <c r="D159" s="306"/>
      <c r="E159" s="306"/>
      <c r="F159" s="306"/>
      <c r="G159" s="307"/>
    </row>
    <row r="160" spans="1:7" ht="121.5" customHeight="1" thickBot="1" x14ac:dyDescent="0.3">
      <c r="A160" s="132" t="s">
        <v>206</v>
      </c>
      <c r="B160" s="63">
        <v>67</v>
      </c>
      <c r="C160" s="302" t="s">
        <v>207</v>
      </c>
      <c r="D160" s="303"/>
      <c r="E160" s="303"/>
      <c r="F160" s="303"/>
      <c r="G160" s="304"/>
    </row>
    <row r="161" spans="1:7" ht="35.450000000000003" customHeight="1" thickTop="1" thickBot="1" x14ac:dyDescent="0.3">
      <c r="B161" s="293" t="s">
        <v>208</v>
      </c>
      <c r="C161" s="294"/>
      <c r="D161" s="294"/>
      <c r="E161" s="294"/>
      <c r="F161" s="294"/>
      <c r="G161" s="295"/>
    </row>
    <row r="162" spans="1:7" ht="191.25" customHeight="1" thickTop="1" x14ac:dyDescent="0.25">
      <c r="A162" s="132" t="s">
        <v>206</v>
      </c>
      <c r="B162" s="62">
        <v>68</v>
      </c>
      <c r="C162" s="318" t="s">
        <v>209</v>
      </c>
      <c r="D162" s="319"/>
      <c r="E162" s="319"/>
      <c r="F162" s="319"/>
      <c r="G162" s="320"/>
    </row>
    <row r="163" spans="1:7" ht="126.75" customHeight="1" x14ac:dyDescent="0.25">
      <c r="A163" s="132" t="s">
        <v>206</v>
      </c>
      <c r="B163" s="127">
        <v>69</v>
      </c>
      <c r="C163" s="299" t="s">
        <v>210</v>
      </c>
      <c r="D163" s="300"/>
      <c r="E163" s="300"/>
      <c r="F163" s="300"/>
      <c r="G163" s="301"/>
    </row>
    <row r="164" spans="1:7" ht="124.9" customHeight="1" x14ac:dyDescent="0.25">
      <c r="B164" s="60">
        <v>70</v>
      </c>
      <c r="C164" s="305" t="s">
        <v>211</v>
      </c>
      <c r="D164" s="306"/>
      <c r="E164" s="306"/>
      <c r="F164" s="306"/>
      <c r="G164" s="307"/>
    </row>
    <row r="165" spans="1:7" ht="126.75" customHeight="1" thickBot="1" x14ac:dyDescent="0.3">
      <c r="A165" s="132" t="s">
        <v>206</v>
      </c>
      <c r="B165" s="127">
        <v>71</v>
      </c>
      <c r="C165" s="299" t="s">
        <v>212</v>
      </c>
      <c r="D165" s="300"/>
      <c r="E165" s="300"/>
      <c r="F165" s="300"/>
      <c r="G165" s="301"/>
    </row>
    <row r="166" spans="1:7" ht="35.450000000000003" customHeight="1" thickTop="1" thickBot="1" x14ac:dyDescent="0.3">
      <c r="B166" s="293" t="s">
        <v>83</v>
      </c>
      <c r="C166" s="294"/>
      <c r="D166" s="294"/>
      <c r="E166" s="294"/>
      <c r="F166" s="294"/>
      <c r="G166" s="295"/>
    </row>
    <row r="167" spans="1:7" ht="100.5" customHeight="1" thickTop="1" x14ac:dyDescent="0.25">
      <c r="B167" s="130">
        <v>72</v>
      </c>
      <c r="C167" s="296" t="s">
        <v>213</v>
      </c>
      <c r="D167" s="297"/>
      <c r="E167" s="297"/>
      <c r="F167" s="297"/>
      <c r="G167" s="298"/>
    </row>
    <row r="168" spans="1:7" ht="111" customHeight="1" x14ac:dyDescent="0.25">
      <c r="A168" s="132" t="s">
        <v>206</v>
      </c>
      <c r="B168" s="63">
        <v>73</v>
      </c>
      <c r="C168" s="302" t="s">
        <v>214</v>
      </c>
      <c r="D168" s="303"/>
      <c r="E168" s="303"/>
      <c r="F168" s="303"/>
      <c r="G168" s="304"/>
    </row>
    <row r="169" spans="1:7" ht="183" customHeight="1" x14ac:dyDescent="0.25">
      <c r="A169" s="132" t="s">
        <v>206</v>
      </c>
      <c r="B169" s="60">
        <v>74</v>
      </c>
      <c r="C169" s="305" t="s">
        <v>215</v>
      </c>
      <c r="D169" s="306"/>
      <c r="E169" s="306"/>
      <c r="F169" s="306"/>
      <c r="G169" s="307"/>
    </row>
    <row r="170" spans="1:7" ht="183.75" customHeight="1" x14ac:dyDescent="0.25">
      <c r="A170" s="132"/>
      <c r="B170" s="63">
        <v>75</v>
      </c>
      <c r="C170" s="302" t="s">
        <v>216</v>
      </c>
      <c r="D170" s="303"/>
      <c r="E170" s="303"/>
      <c r="F170" s="303"/>
      <c r="G170" s="304"/>
    </row>
    <row r="171" spans="1:7" ht="154.5" customHeight="1" x14ac:dyDescent="0.25">
      <c r="A171" s="132" t="s">
        <v>206</v>
      </c>
      <c r="B171" s="60">
        <v>76</v>
      </c>
      <c r="C171" s="305" t="s">
        <v>217</v>
      </c>
      <c r="D171" s="306"/>
      <c r="E171" s="306"/>
      <c r="F171" s="306"/>
      <c r="G171" s="307"/>
    </row>
    <row r="172" spans="1:7" ht="162.75" customHeight="1" x14ac:dyDescent="0.25">
      <c r="A172" s="132"/>
      <c r="B172" s="63">
        <v>77</v>
      </c>
      <c r="C172" s="302" t="s">
        <v>364</v>
      </c>
      <c r="D172" s="303"/>
      <c r="E172" s="303"/>
      <c r="F172" s="303"/>
      <c r="G172" s="304"/>
    </row>
    <row r="173" spans="1:7" ht="183.75" customHeight="1" thickBot="1" x14ac:dyDescent="0.3">
      <c r="A173" s="132" t="s">
        <v>206</v>
      </c>
      <c r="B173" s="60">
        <v>78</v>
      </c>
      <c r="C173" s="305" t="s">
        <v>218</v>
      </c>
      <c r="D173" s="306"/>
      <c r="E173" s="306"/>
      <c r="F173" s="306"/>
      <c r="G173" s="307"/>
    </row>
    <row r="174" spans="1:7" ht="15.75" hidden="1" customHeight="1" thickBot="1" x14ac:dyDescent="0.3"/>
    <row r="175" spans="1:7" ht="35.450000000000003" customHeight="1" thickTop="1" thickBot="1" x14ac:dyDescent="0.3">
      <c r="B175" s="293" t="s">
        <v>150</v>
      </c>
      <c r="C175" s="294"/>
      <c r="D175" s="294"/>
      <c r="E175" s="294"/>
      <c r="F175" s="294"/>
      <c r="G175" s="295"/>
    </row>
    <row r="176" spans="1:7" ht="111" customHeight="1" thickTop="1" thickBot="1" x14ac:dyDescent="0.3">
      <c r="B176" s="60">
        <v>79</v>
      </c>
      <c r="C176" s="305" t="s">
        <v>219</v>
      </c>
      <c r="D176" s="306"/>
      <c r="E176" s="306"/>
      <c r="F176" s="306"/>
      <c r="G176" s="307"/>
    </row>
    <row r="177" spans="1:7" ht="35.450000000000003" customHeight="1" thickTop="1" thickBot="1" x14ac:dyDescent="0.3">
      <c r="B177" s="293" t="s">
        <v>1</v>
      </c>
      <c r="C177" s="294"/>
      <c r="D177" s="294"/>
      <c r="E177" s="294"/>
      <c r="F177" s="294"/>
      <c r="G177" s="295"/>
    </row>
    <row r="178" spans="1:7" ht="224.25" customHeight="1" thickTop="1" x14ac:dyDescent="0.25">
      <c r="A178" s="132" t="s">
        <v>206</v>
      </c>
      <c r="B178" s="133">
        <v>80</v>
      </c>
      <c r="C178" s="392" t="s">
        <v>133</v>
      </c>
      <c r="D178" s="393"/>
      <c r="E178" s="393"/>
      <c r="F178" s="393"/>
      <c r="G178" s="394"/>
    </row>
    <row r="179" spans="1:7" ht="171" customHeight="1" x14ac:dyDescent="0.25">
      <c r="A179" s="132" t="s">
        <v>206</v>
      </c>
      <c r="B179" s="130">
        <v>81</v>
      </c>
      <c r="C179" s="296" t="s">
        <v>220</v>
      </c>
      <c r="D179" s="297"/>
      <c r="E179" s="297"/>
      <c r="F179" s="297"/>
      <c r="G179" s="298"/>
    </row>
    <row r="180" spans="1:7" ht="171" customHeight="1" x14ac:dyDescent="0.25">
      <c r="A180" s="132" t="s">
        <v>206</v>
      </c>
      <c r="B180" s="127">
        <v>82</v>
      </c>
      <c r="C180" s="299" t="s">
        <v>221</v>
      </c>
      <c r="D180" s="300"/>
      <c r="E180" s="300"/>
      <c r="F180" s="300"/>
      <c r="G180" s="301"/>
    </row>
    <row r="181" spans="1:7" ht="126.75" customHeight="1" x14ac:dyDescent="0.25">
      <c r="A181" s="132" t="s">
        <v>206</v>
      </c>
      <c r="B181" s="60">
        <v>83</v>
      </c>
      <c r="C181" s="305" t="s">
        <v>222</v>
      </c>
      <c r="D181" s="306"/>
      <c r="E181" s="306"/>
      <c r="F181" s="306"/>
      <c r="G181" s="307"/>
    </row>
    <row r="182" spans="1:7" ht="26.25" customHeight="1" thickBot="1" x14ac:dyDescent="0.3"/>
    <row r="183" spans="1:7" ht="61.9" customHeight="1" thickTop="1" thickBot="1" x14ac:dyDescent="0.3">
      <c r="B183" s="134" t="s">
        <v>223</v>
      </c>
      <c r="C183" s="135"/>
      <c r="D183" s="135"/>
      <c r="E183" s="135"/>
      <c r="F183" s="135"/>
      <c r="G183" s="136"/>
    </row>
    <row r="184" spans="1:7" ht="35.450000000000003" customHeight="1" thickTop="1" thickBot="1" x14ac:dyDescent="0.3">
      <c r="B184" s="312" t="s">
        <v>224</v>
      </c>
      <c r="C184" s="313"/>
      <c r="D184" s="313"/>
      <c r="E184" s="313"/>
      <c r="F184" s="313"/>
      <c r="G184" s="314"/>
    </row>
    <row r="185" spans="1:7" ht="182.25" customHeight="1" thickTop="1" thickBot="1" x14ac:dyDescent="0.3">
      <c r="A185" s="132" t="s">
        <v>206</v>
      </c>
      <c r="B185" s="58">
        <v>84</v>
      </c>
      <c r="C185" s="398" t="s">
        <v>225</v>
      </c>
      <c r="D185" s="398"/>
      <c r="E185" s="398"/>
      <c r="F185" s="398"/>
      <c r="G185" s="398"/>
    </row>
    <row r="186" spans="1:7" ht="35.450000000000003" customHeight="1" thickTop="1" thickBot="1" x14ac:dyDescent="0.3">
      <c r="B186" s="312" t="s">
        <v>208</v>
      </c>
      <c r="C186" s="313"/>
      <c r="D186" s="313"/>
      <c r="E186" s="313"/>
      <c r="F186" s="313"/>
      <c r="G186" s="314"/>
    </row>
    <row r="187" spans="1:7" ht="182.25" customHeight="1" thickTop="1" x14ac:dyDescent="0.25">
      <c r="B187" s="60">
        <v>85</v>
      </c>
      <c r="C187" s="395" t="s">
        <v>226</v>
      </c>
      <c r="D187" s="395"/>
      <c r="E187" s="395"/>
      <c r="F187" s="395"/>
      <c r="G187" s="395"/>
    </row>
    <row r="188" spans="1:7" ht="182.25" customHeight="1" thickBot="1" x14ac:dyDescent="0.3">
      <c r="B188" s="58">
        <v>86</v>
      </c>
      <c r="C188" s="398" t="s">
        <v>227</v>
      </c>
      <c r="D188" s="398"/>
      <c r="E188" s="398"/>
      <c r="F188" s="398"/>
      <c r="G188" s="398"/>
    </row>
    <row r="189" spans="1:7" ht="35.450000000000003" customHeight="1" thickTop="1" thickBot="1" x14ac:dyDescent="0.3">
      <c r="B189" s="312" t="s">
        <v>150</v>
      </c>
      <c r="C189" s="313"/>
      <c r="D189" s="313"/>
      <c r="E189" s="313"/>
      <c r="F189" s="313"/>
      <c r="G189" s="314"/>
    </row>
    <row r="190" spans="1:7" ht="230.25" customHeight="1" thickTop="1" thickBot="1" x14ac:dyDescent="0.3">
      <c r="B190" s="60">
        <v>87</v>
      </c>
      <c r="C190" s="395" t="s">
        <v>228</v>
      </c>
      <c r="D190" s="395"/>
      <c r="E190" s="395"/>
      <c r="F190" s="395"/>
      <c r="G190" s="395"/>
    </row>
    <row r="191" spans="1:7" ht="35.450000000000003" customHeight="1" thickTop="1" thickBot="1" x14ac:dyDescent="0.3">
      <c r="B191" s="312" t="s">
        <v>177</v>
      </c>
      <c r="C191" s="313"/>
      <c r="D191" s="313"/>
      <c r="E191" s="313"/>
      <c r="F191" s="313"/>
      <c r="G191" s="314"/>
    </row>
    <row r="192" spans="1:7" ht="317.25" customHeight="1" thickTop="1" x14ac:dyDescent="0.25">
      <c r="A192" s="132" t="s">
        <v>206</v>
      </c>
      <c r="B192" s="137">
        <v>88</v>
      </c>
      <c r="C192" s="396" t="s">
        <v>229</v>
      </c>
      <c r="D192" s="396"/>
      <c r="E192" s="396"/>
      <c r="F192" s="396"/>
      <c r="G192" s="396"/>
    </row>
    <row r="193" spans="1:7" ht="317.25" customHeight="1" x14ac:dyDescent="0.25">
      <c r="A193" s="132" t="s">
        <v>206</v>
      </c>
      <c r="B193" s="138"/>
      <c r="C193" s="397" t="s">
        <v>230</v>
      </c>
      <c r="D193" s="397"/>
      <c r="E193" s="397"/>
      <c r="F193" s="397"/>
      <c r="G193" s="397"/>
    </row>
    <row r="194" spans="1:7" ht="126" customHeight="1" x14ac:dyDescent="0.25">
      <c r="A194" s="132" t="s">
        <v>206</v>
      </c>
      <c r="B194" s="130">
        <v>89</v>
      </c>
      <c r="C194" s="399" t="s">
        <v>231</v>
      </c>
      <c r="D194" s="399"/>
      <c r="E194" s="399"/>
      <c r="F194" s="399"/>
      <c r="G194" s="399"/>
    </row>
    <row r="195" spans="1:7" ht="181.5" customHeight="1" x14ac:dyDescent="0.25">
      <c r="B195" s="138">
        <v>90</v>
      </c>
      <c r="C195" s="397" t="s">
        <v>232</v>
      </c>
      <c r="D195" s="397"/>
      <c r="E195" s="397"/>
      <c r="F195" s="397"/>
      <c r="G195" s="397"/>
    </row>
    <row r="196" spans="1:7" ht="141" customHeight="1" x14ac:dyDescent="0.25">
      <c r="B196" s="60">
        <v>91</v>
      </c>
      <c r="C196" s="395" t="s">
        <v>233</v>
      </c>
      <c r="D196" s="395"/>
      <c r="E196" s="395"/>
      <c r="F196" s="395"/>
      <c r="G196" s="395"/>
    </row>
    <row r="197" spans="1:7" ht="141" customHeight="1" x14ac:dyDescent="0.25">
      <c r="B197" s="58">
        <v>92</v>
      </c>
      <c r="C197" s="398" t="s">
        <v>234</v>
      </c>
      <c r="D197" s="398"/>
      <c r="E197" s="398"/>
      <c r="F197" s="398"/>
      <c r="G197" s="398"/>
    </row>
    <row r="198" spans="1:7" ht="225.75" customHeight="1" x14ac:dyDescent="0.25">
      <c r="B198" s="60">
        <v>93</v>
      </c>
      <c r="C198" s="395" t="s">
        <v>235</v>
      </c>
      <c r="D198" s="395"/>
      <c r="E198" s="395"/>
      <c r="F198" s="395"/>
      <c r="G198" s="395"/>
    </row>
    <row r="199" spans="1:7" ht="204.75" customHeight="1" x14ac:dyDescent="0.25">
      <c r="A199" s="132" t="s">
        <v>206</v>
      </c>
      <c r="B199" s="58">
        <v>94</v>
      </c>
      <c r="C199" s="398" t="s">
        <v>236</v>
      </c>
      <c r="D199" s="398"/>
      <c r="E199" s="398"/>
      <c r="F199" s="398"/>
      <c r="G199" s="398"/>
    </row>
    <row r="200" spans="1:7" ht="249.75" customHeight="1" x14ac:dyDescent="0.25">
      <c r="A200" s="132" t="s">
        <v>206</v>
      </c>
      <c r="B200" s="60">
        <v>95</v>
      </c>
      <c r="C200" s="395" t="s">
        <v>237</v>
      </c>
      <c r="D200" s="395"/>
      <c r="E200" s="395"/>
      <c r="F200" s="395"/>
      <c r="G200" s="395"/>
    </row>
    <row r="201" spans="1:7" ht="123" customHeight="1" x14ac:dyDescent="0.25">
      <c r="B201" s="58">
        <v>96</v>
      </c>
      <c r="C201" s="398" t="s">
        <v>238</v>
      </c>
      <c r="D201" s="398"/>
      <c r="E201" s="398"/>
      <c r="F201" s="398"/>
      <c r="G201" s="398"/>
    </row>
    <row r="202" spans="1:7" ht="135.6" customHeight="1" x14ac:dyDescent="0.25">
      <c r="B202" s="60">
        <v>97</v>
      </c>
      <c r="C202" s="395" t="s">
        <v>239</v>
      </c>
      <c r="D202" s="395"/>
      <c r="E202" s="395"/>
      <c r="F202" s="395"/>
      <c r="G202" s="395"/>
    </row>
    <row r="203" spans="1:7" ht="159.6" customHeight="1" x14ac:dyDescent="0.25">
      <c r="B203" s="58">
        <v>98</v>
      </c>
      <c r="C203" s="398" t="s">
        <v>240</v>
      </c>
      <c r="D203" s="398"/>
      <c r="E203" s="398"/>
      <c r="F203" s="398"/>
      <c r="G203" s="398"/>
    </row>
    <row r="204" spans="1:7" ht="159.6" customHeight="1" x14ac:dyDescent="0.25">
      <c r="A204" s="132" t="s">
        <v>206</v>
      </c>
      <c r="B204" s="60">
        <v>99</v>
      </c>
      <c r="C204" s="395" t="s">
        <v>241</v>
      </c>
      <c r="D204" s="395"/>
      <c r="E204" s="395"/>
      <c r="F204" s="395"/>
      <c r="G204" s="395"/>
    </row>
    <row r="205" spans="1:7" ht="159.6" customHeight="1" thickBot="1" x14ac:dyDescent="0.3">
      <c r="A205" s="132" t="s">
        <v>206</v>
      </c>
      <c r="B205" s="58">
        <v>100</v>
      </c>
      <c r="C205" s="398" t="s">
        <v>242</v>
      </c>
      <c r="D205" s="398"/>
      <c r="E205" s="398"/>
      <c r="F205" s="398"/>
      <c r="G205" s="398"/>
    </row>
    <row r="206" spans="1:7" ht="35.450000000000003" customHeight="1" thickTop="1" thickBot="1" x14ac:dyDescent="0.3">
      <c r="B206" s="312" t="s">
        <v>0</v>
      </c>
      <c r="C206" s="313"/>
      <c r="D206" s="313"/>
      <c r="E206" s="313"/>
      <c r="F206" s="313"/>
      <c r="G206" s="314"/>
    </row>
    <row r="207" spans="1:7" ht="186" customHeight="1" thickTop="1" thickBot="1" x14ac:dyDescent="0.3">
      <c r="B207" s="60">
        <v>101</v>
      </c>
      <c r="C207" s="395" t="s">
        <v>243</v>
      </c>
      <c r="D207" s="395"/>
      <c r="E207" s="395"/>
      <c r="F207" s="395"/>
      <c r="G207" s="395"/>
    </row>
    <row r="208" spans="1:7" ht="35.450000000000003" customHeight="1" thickTop="1" thickBot="1" x14ac:dyDescent="0.3">
      <c r="B208" s="312" t="s">
        <v>244</v>
      </c>
      <c r="C208" s="313"/>
      <c r="D208" s="313"/>
      <c r="E208" s="313"/>
      <c r="F208" s="313"/>
      <c r="G208" s="314"/>
    </row>
    <row r="209" spans="1:7" ht="195.75" customHeight="1" thickTop="1" thickBot="1" x14ac:dyDescent="0.3">
      <c r="A209" s="132" t="s">
        <v>206</v>
      </c>
      <c r="B209" s="58">
        <v>102</v>
      </c>
      <c r="C209" s="398" t="s">
        <v>245</v>
      </c>
      <c r="D209" s="398"/>
      <c r="E209" s="398"/>
      <c r="F209" s="398"/>
      <c r="G209" s="398"/>
    </row>
    <row r="210" spans="1:7" ht="35.450000000000003" customHeight="1" thickTop="1" thickBot="1" x14ac:dyDescent="0.3">
      <c r="B210" s="312" t="s">
        <v>246</v>
      </c>
      <c r="C210" s="313"/>
      <c r="D210" s="313"/>
      <c r="E210" s="313"/>
      <c r="F210" s="313"/>
      <c r="G210" s="314"/>
    </row>
    <row r="211" spans="1:7" ht="182.25" customHeight="1" thickTop="1" x14ac:dyDescent="0.25">
      <c r="A211" s="132" t="s">
        <v>206</v>
      </c>
      <c r="B211" s="60">
        <v>103</v>
      </c>
      <c r="C211" s="395" t="s">
        <v>247</v>
      </c>
      <c r="D211" s="395"/>
      <c r="E211" s="395"/>
      <c r="F211" s="395"/>
      <c r="G211" s="395"/>
    </row>
    <row r="212" spans="1:7" ht="228.75" customHeight="1" thickBot="1" x14ac:dyDescent="0.3">
      <c r="A212" s="132" t="s">
        <v>206</v>
      </c>
      <c r="B212" s="58">
        <v>104</v>
      </c>
      <c r="C212" s="400" t="s">
        <v>248</v>
      </c>
      <c r="D212" s="401"/>
      <c r="E212" s="401"/>
      <c r="F212" s="401"/>
      <c r="G212" s="402"/>
    </row>
    <row r="213" spans="1:7" ht="35.450000000000003" customHeight="1" thickTop="1" thickBot="1" x14ac:dyDescent="0.3">
      <c r="B213" s="312" t="s">
        <v>191</v>
      </c>
      <c r="C213" s="313"/>
      <c r="D213" s="313"/>
      <c r="E213" s="313"/>
      <c r="F213" s="313"/>
      <c r="G213" s="314"/>
    </row>
    <row r="214" spans="1:7" ht="196.5" customHeight="1" thickTop="1" x14ac:dyDescent="0.25">
      <c r="A214" s="132" t="s">
        <v>206</v>
      </c>
      <c r="B214" s="404">
        <v>105</v>
      </c>
      <c r="C214" s="406" t="s">
        <v>249</v>
      </c>
      <c r="D214" s="407"/>
      <c r="E214" s="407"/>
      <c r="F214" s="407"/>
      <c r="G214" s="407"/>
    </row>
    <row r="215" spans="1:7" ht="151.5" customHeight="1" x14ac:dyDescent="0.25">
      <c r="B215" s="345"/>
      <c r="C215" s="408" t="s">
        <v>250</v>
      </c>
      <c r="D215" s="408"/>
      <c r="E215" s="408"/>
      <c r="F215" s="408"/>
      <c r="G215" s="408"/>
    </row>
    <row r="216" spans="1:7" ht="105.75" customHeight="1" thickBot="1" x14ac:dyDescent="0.3">
      <c r="B216" s="405"/>
      <c r="C216" s="409" t="s">
        <v>251</v>
      </c>
      <c r="D216" s="410"/>
      <c r="E216" s="410"/>
      <c r="F216" s="410"/>
      <c r="G216" s="411"/>
    </row>
    <row r="217" spans="1:7" ht="35.450000000000003" customHeight="1" thickTop="1" thickBot="1" x14ac:dyDescent="0.3">
      <c r="B217" s="312" t="s">
        <v>252</v>
      </c>
      <c r="C217" s="313"/>
      <c r="D217" s="313"/>
      <c r="E217" s="313"/>
      <c r="F217" s="313"/>
      <c r="G217" s="314"/>
    </row>
    <row r="218" spans="1:7" ht="216.75" customHeight="1" thickTop="1" x14ac:dyDescent="0.25">
      <c r="B218" s="58">
        <v>106</v>
      </c>
      <c r="C218" s="398" t="s">
        <v>253</v>
      </c>
      <c r="D218" s="398"/>
      <c r="E218" s="398"/>
      <c r="F218" s="398"/>
      <c r="G218" s="398"/>
    </row>
    <row r="219" spans="1:7" ht="148.5" customHeight="1" x14ac:dyDescent="0.25">
      <c r="B219" s="60">
        <v>107</v>
      </c>
      <c r="C219" s="403" t="s">
        <v>254</v>
      </c>
      <c r="D219" s="403"/>
      <c r="E219" s="403"/>
      <c r="F219" s="403"/>
      <c r="G219" s="403"/>
    </row>
    <row r="220" spans="1:7" ht="201" customHeight="1" x14ac:dyDescent="0.25">
      <c r="A220" s="132" t="s">
        <v>206</v>
      </c>
      <c r="B220" s="58">
        <v>108</v>
      </c>
      <c r="C220" s="398" t="s">
        <v>255</v>
      </c>
      <c r="D220" s="398"/>
      <c r="E220" s="398"/>
      <c r="F220" s="398"/>
      <c r="G220" s="398"/>
    </row>
    <row r="221" spans="1:7" ht="80.25" customHeight="1" thickBot="1" x14ac:dyDescent="0.3">
      <c r="B221" s="1"/>
      <c r="C221" s="1"/>
      <c r="D221" s="1"/>
      <c r="E221" s="1"/>
    </row>
    <row r="222" spans="1:7" ht="61.9" customHeight="1" thickTop="1" thickBot="1" x14ac:dyDescent="0.3">
      <c r="B222" s="134" t="s">
        <v>256</v>
      </c>
      <c r="C222" s="135"/>
      <c r="D222" s="135"/>
      <c r="E222" s="135"/>
      <c r="F222" s="135"/>
      <c r="G222" s="136"/>
    </row>
    <row r="223" spans="1:7" ht="171" customHeight="1" thickTop="1" x14ac:dyDescent="0.25">
      <c r="A223" s="132" t="s">
        <v>206</v>
      </c>
      <c r="B223" s="58">
        <v>109</v>
      </c>
      <c r="C223" s="398" t="s">
        <v>257</v>
      </c>
      <c r="D223" s="398"/>
      <c r="E223" s="398"/>
      <c r="F223" s="398"/>
      <c r="G223" s="398"/>
    </row>
    <row r="224" spans="1:7" ht="184.15" customHeight="1" x14ac:dyDescent="0.25">
      <c r="A224" s="132" t="s">
        <v>206</v>
      </c>
      <c r="B224" s="60">
        <v>110</v>
      </c>
      <c r="C224" s="395" t="s">
        <v>258</v>
      </c>
      <c r="D224" s="395"/>
      <c r="E224" s="395"/>
      <c r="F224" s="395"/>
      <c r="G224" s="395"/>
    </row>
    <row r="225" spans="1:7" ht="15.75" thickBot="1" x14ac:dyDescent="0.3"/>
    <row r="226" spans="1:7" ht="61.9" customHeight="1" thickTop="1" thickBot="1" x14ac:dyDescent="0.3">
      <c r="B226" s="134" t="s">
        <v>259</v>
      </c>
      <c r="C226" s="135"/>
      <c r="D226" s="135"/>
      <c r="E226" s="135"/>
      <c r="F226" s="135"/>
      <c r="G226" s="136"/>
    </row>
    <row r="227" spans="1:7" ht="190.15" customHeight="1" thickTop="1" x14ac:dyDescent="0.25">
      <c r="A227" s="132" t="s">
        <v>206</v>
      </c>
      <c r="B227" s="60">
        <v>111</v>
      </c>
      <c r="C227" s="395" t="s">
        <v>260</v>
      </c>
      <c r="D227" s="395"/>
      <c r="E227" s="395"/>
      <c r="F227" s="395"/>
      <c r="G227" s="395"/>
    </row>
    <row r="252" ht="27.75" customHeight="1" x14ac:dyDescent="0.25"/>
    <row r="254" ht="26.25" customHeight="1" x14ac:dyDescent="0.25"/>
    <row r="257" spans="1:84" ht="15.75" thickBot="1" x14ac:dyDescent="0.3"/>
    <row r="258" spans="1:84" ht="61.9" customHeight="1" thickTop="1" thickBot="1" x14ac:dyDescent="0.3">
      <c r="B258" s="134" t="s">
        <v>261</v>
      </c>
      <c r="C258" s="135"/>
      <c r="D258" s="135"/>
      <c r="E258" s="135"/>
      <c r="F258" s="135"/>
      <c r="G258" s="136"/>
    </row>
    <row r="259" spans="1:84" ht="191.25" customHeight="1" thickTop="1" x14ac:dyDescent="0.25">
      <c r="B259" s="404">
        <v>112</v>
      </c>
      <c r="C259" s="407" t="s">
        <v>262</v>
      </c>
      <c r="D259" s="407"/>
      <c r="E259" s="407"/>
      <c r="F259" s="407"/>
      <c r="G259" s="407"/>
    </row>
    <row r="260" spans="1:84" ht="93.75" customHeight="1" x14ac:dyDescent="0.25">
      <c r="B260" s="346"/>
      <c r="C260" s="412" t="s">
        <v>263</v>
      </c>
      <c r="D260" s="412"/>
      <c r="E260" s="412"/>
      <c r="F260" s="412"/>
      <c r="G260" s="412"/>
    </row>
    <row r="261" spans="1:84" ht="60" customHeight="1" x14ac:dyDescent="0.25">
      <c r="A261" s="132" t="s">
        <v>206</v>
      </c>
      <c r="B261" s="413">
        <v>113</v>
      </c>
      <c r="C261" s="416" t="s">
        <v>264</v>
      </c>
      <c r="D261" s="416"/>
      <c r="E261" s="416"/>
      <c r="F261" s="416"/>
      <c r="G261" s="416"/>
    </row>
    <row r="262" spans="1:84" ht="171" customHeight="1" x14ac:dyDescent="0.25">
      <c r="B262" s="414"/>
      <c r="C262" s="417" t="s">
        <v>265</v>
      </c>
      <c r="D262" s="417"/>
      <c r="E262" s="417"/>
      <c r="F262" s="417"/>
      <c r="G262" s="417"/>
      <c r="Y262" s="52"/>
    </row>
    <row r="263" spans="1:84" ht="129.75" customHeight="1" x14ac:dyDescent="0.25">
      <c r="B263" s="414"/>
      <c r="C263" s="417" t="s">
        <v>266</v>
      </c>
      <c r="D263" s="417"/>
      <c r="E263" s="417"/>
      <c r="F263" s="417"/>
      <c r="G263" s="417"/>
    </row>
    <row r="264" spans="1:84" ht="156.75" customHeight="1" x14ac:dyDescent="0.25">
      <c r="B264" s="415"/>
      <c r="C264" s="418" t="s">
        <v>267</v>
      </c>
      <c r="D264" s="418"/>
      <c r="E264" s="418"/>
      <c r="F264" s="418"/>
      <c r="G264" s="418"/>
    </row>
    <row r="265" spans="1:84" ht="80.25" customHeight="1" thickBot="1" x14ac:dyDescent="0.3">
      <c r="B265" s="1"/>
      <c r="C265" s="1"/>
      <c r="D265" s="1"/>
      <c r="E265" s="1"/>
    </row>
    <row r="266" spans="1:84" ht="61.9" customHeight="1" thickTop="1" thickBot="1" x14ac:dyDescent="0.3">
      <c r="B266" s="134" t="s">
        <v>268</v>
      </c>
      <c r="C266" s="135"/>
      <c r="D266" s="135"/>
      <c r="E266" s="135"/>
      <c r="F266" s="135"/>
      <c r="G266" s="136"/>
    </row>
    <row r="267" spans="1:84" ht="186" customHeight="1" thickTop="1" x14ac:dyDescent="0.25">
      <c r="A267" s="132" t="s">
        <v>206</v>
      </c>
      <c r="B267" s="60">
        <f>+B261+1</f>
        <v>114</v>
      </c>
      <c r="C267" s="395" t="s">
        <v>269</v>
      </c>
      <c r="D267" s="395"/>
      <c r="E267" s="395"/>
      <c r="F267" s="395"/>
      <c r="G267" s="395"/>
    </row>
    <row r="268" spans="1:84" ht="162" customHeight="1" x14ac:dyDescent="0.25">
      <c r="A268" s="132" t="s">
        <v>206</v>
      </c>
      <c r="B268" s="139">
        <f>+B267+1</f>
        <v>115</v>
      </c>
      <c r="C268" s="422" t="s">
        <v>270</v>
      </c>
      <c r="D268" s="422"/>
      <c r="E268" s="422"/>
      <c r="F268" s="422"/>
      <c r="G268" s="422"/>
    </row>
    <row r="269" spans="1:84" ht="216.75" customHeight="1" x14ac:dyDescent="0.25">
      <c r="B269" s="60">
        <f>+B268+1</f>
        <v>116</v>
      </c>
      <c r="C269" s="395" t="s">
        <v>271</v>
      </c>
      <c r="D269" s="395"/>
      <c r="E269" s="395"/>
      <c r="F269" s="395"/>
      <c r="G269" s="395"/>
    </row>
    <row r="270" spans="1:84" x14ac:dyDescent="0.25">
      <c r="CE270" s="20"/>
      <c r="CF270" s="1"/>
    </row>
    <row r="271" spans="1:84" ht="15.75" thickBot="1" x14ac:dyDescent="0.3">
      <c r="CE271" s="20"/>
      <c r="CF271" s="1"/>
    </row>
    <row r="272" spans="1:84" ht="61.9" customHeight="1" thickTop="1" thickBot="1" x14ac:dyDescent="0.3">
      <c r="B272" s="134" t="s">
        <v>276</v>
      </c>
      <c r="C272" s="135"/>
      <c r="D272" s="135"/>
      <c r="E272" s="135"/>
      <c r="F272" s="135"/>
      <c r="G272" s="136"/>
      <c r="CE272" s="20"/>
      <c r="CF272" s="1"/>
    </row>
    <row r="273" spans="1:84" ht="35.450000000000003" customHeight="1" thickTop="1" thickBot="1" x14ac:dyDescent="0.3">
      <c r="B273" s="312" t="s">
        <v>272</v>
      </c>
      <c r="C273" s="313"/>
      <c r="D273" s="313"/>
      <c r="E273" s="313"/>
      <c r="F273" s="313"/>
      <c r="G273" s="314"/>
      <c r="CE273" s="20"/>
      <c r="CF273" s="1"/>
    </row>
    <row r="274" spans="1:84" ht="165" customHeight="1" thickTop="1" x14ac:dyDescent="0.25">
      <c r="A274" s="132" t="s">
        <v>206</v>
      </c>
      <c r="B274" s="58">
        <f>+B269+1</f>
        <v>117</v>
      </c>
      <c r="C274" s="398" t="s">
        <v>273</v>
      </c>
      <c r="D274" s="398"/>
      <c r="E274" s="398"/>
      <c r="F274" s="398"/>
      <c r="G274" s="398"/>
      <c r="CE274" s="20"/>
      <c r="CF274" s="1"/>
    </row>
    <row r="275" spans="1:84" ht="204.75" customHeight="1" x14ac:dyDescent="0.25">
      <c r="B275" s="60">
        <f>+B274+1</f>
        <v>118</v>
      </c>
      <c r="C275" s="395" t="s">
        <v>274</v>
      </c>
      <c r="D275" s="395"/>
      <c r="E275" s="395"/>
      <c r="F275" s="395"/>
      <c r="G275" s="395"/>
      <c r="CE275" s="20"/>
      <c r="CF275" s="1"/>
    </row>
    <row r="276" spans="1:84" ht="223.5" customHeight="1" x14ac:dyDescent="0.25">
      <c r="A276" s="132" t="s">
        <v>206</v>
      </c>
      <c r="B276" s="58">
        <f>+B275+1</f>
        <v>119</v>
      </c>
      <c r="C276" s="398" t="s">
        <v>275</v>
      </c>
      <c r="D276" s="398"/>
      <c r="E276" s="398"/>
      <c r="F276" s="398"/>
      <c r="G276" s="398"/>
      <c r="CE276" s="20"/>
      <c r="CF276" s="1"/>
    </row>
    <row r="277" spans="1:84" ht="223.5" customHeight="1" thickBot="1" x14ac:dyDescent="0.3">
      <c r="A277" s="132" t="s">
        <v>206</v>
      </c>
      <c r="B277" s="160">
        <v>120</v>
      </c>
      <c r="C277" s="448" t="s">
        <v>378</v>
      </c>
      <c r="D277" s="448"/>
      <c r="E277" s="448"/>
      <c r="F277" s="448"/>
      <c r="G277" s="448"/>
      <c r="CE277" s="20"/>
      <c r="CF277" s="1"/>
    </row>
    <row r="278" spans="1:84" ht="35.450000000000003" customHeight="1" thickTop="1" thickBot="1" x14ac:dyDescent="0.3">
      <c r="B278" s="312" t="s">
        <v>277</v>
      </c>
      <c r="C278" s="313"/>
      <c r="D278" s="313"/>
      <c r="E278" s="313"/>
      <c r="F278" s="313"/>
      <c r="G278" s="314"/>
      <c r="CE278" s="20"/>
      <c r="CF278" s="1"/>
    </row>
    <row r="279" spans="1:84" ht="269.25" customHeight="1" thickTop="1" thickBot="1" x14ac:dyDescent="0.3">
      <c r="B279" s="60">
        <f>+B277+1</f>
        <v>121</v>
      </c>
      <c r="C279" s="395" t="s">
        <v>278</v>
      </c>
      <c r="D279" s="395"/>
      <c r="E279" s="395"/>
      <c r="F279" s="395"/>
      <c r="G279" s="395"/>
      <c r="CE279" s="20"/>
      <c r="CF279" s="1"/>
    </row>
    <row r="280" spans="1:84" ht="35.450000000000003" customHeight="1" thickTop="1" thickBot="1" x14ac:dyDescent="0.3">
      <c r="B280" s="419" t="s">
        <v>279</v>
      </c>
      <c r="C280" s="420"/>
      <c r="D280" s="420"/>
      <c r="E280" s="420"/>
      <c r="F280" s="420"/>
      <c r="G280" s="421"/>
      <c r="CE280" s="20"/>
      <c r="CF280" s="1"/>
    </row>
    <row r="281" spans="1:84" ht="159" customHeight="1" thickTop="1" thickBot="1" x14ac:dyDescent="0.3">
      <c r="A281" s="132" t="s">
        <v>206</v>
      </c>
      <c r="B281" s="58">
        <f>+B279+1</f>
        <v>122</v>
      </c>
      <c r="C281" s="398" t="s">
        <v>280</v>
      </c>
      <c r="D281" s="398"/>
      <c r="E281" s="398"/>
      <c r="F281" s="398"/>
      <c r="G281" s="398"/>
      <c r="CE281" s="20"/>
      <c r="CF281" s="1"/>
    </row>
    <row r="282" spans="1:84" ht="35.450000000000003" customHeight="1" thickTop="1" thickBot="1" x14ac:dyDescent="0.3">
      <c r="A282" s="132"/>
      <c r="B282" s="312" t="s">
        <v>281</v>
      </c>
      <c r="C282" s="313"/>
      <c r="D282" s="313"/>
      <c r="E282" s="313"/>
      <c r="F282" s="313"/>
      <c r="G282" s="314"/>
      <c r="CE282" s="20"/>
      <c r="CF282" s="1"/>
    </row>
    <row r="283" spans="1:84" ht="244.5" customHeight="1" thickTop="1" x14ac:dyDescent="0.25">
      <c r="A283" s="132" t="s">
        <v>206</v>
      </c>
      <c r="B283" s="58">
        <f>+B281+1</f>
        <v>123</v>
      </c>
      <c r="C283" s="398" t="s">
        <v>282</v>
      </c>
      <c r="D283" s="398"/>
      <c r="E283" s="398"/>
      <c r="F283" s="398"/>
      <c r="G283" s="398"/>
      <c r="CE283" s="20"/>
      <c r="CF283" s="1"/>
    </row>
    <row r="284" spans="1:84" ht="176.25" customHeight="1" x14ac:dyDescent="0.25">
      <c r="B284" s="60">
        <f>+B283+1</f>
        <v>124</v>
      </c>
      <c r="C284" s="395" t="s">
        <v>283</v>
      </c>
      <c r="D284" s="395"/>
      <c r="E284" s="395"/>
      <c r="F284" s="395"/>
      <c r="G284" s="395"/>
      <c r="CE284" s="20"/>
      <c r="CF284" s="1"/>
    </row>
    <row r="285" spans="1:84" ht="15.75" thickBot="1" x14ac:dyDescent="0.3">
      <c r="CE285" s="20"/>
      <c r="CF285" s="1"/>
    </row>
    <row r="286" spans="1:84" ht="61.9" customHeight="1" thickTop="1" thickBot="1" x14ac:dyDescent="0.3">
      <c r="B286" s="134" t="s">
        <v>284</v>
      </c>
      <c r="C286" s="135"/>
      <c r="D286" s="135"/>
      <c r="E286" s="135"/>
      <c r="F286" s="135"/>
      <c r="G286" s="136"/>
      <c r="CE286" s="20"/>
      <c r="CF286" s="1"/>
    </row>
    <row r="287" spans="1:84" ht="35.450000000000003" customHeight="1" thickTop="1" thickBot="1" x14ac:dyDescent="0.3">
      <c r="B287" s="312" t="s">
        <v>285</v>
      </c>
      <c r="C287" s="313"/>
      <c r="D287" s="313"/>
      <c r="E287" s="313"/>
      <c r="F287" s="313"/>
      <c r="G287" s="314"/>
      <c r="CE287" s="20"/>
      <c r="CF287" s="1"/>
    </row>
    <row r="288" spans="1:84" ht="198" customHeight="1" thickTop="1" x14ac:dyDescent="0.25">
      <c r="A288" s="132" t="s">
        <v>206</v>
      </c>
      <c r="B288" s="60">
        <f>+B284+1</f>
        <v>125</v>
      </c>
      <c r="C288" s="305" t="s">
        <v>286</v>
      </c>
      <c r="D288" s="306"/>
      <c r="E288" s="306"/>
      <c r="F288" s="306"/>
      <c r="G288" s="307"/>
      <c r="CE288" s="20"/>
      <c r="CF288" s="1"/>
    </row>
    <row r="289" spans="1:84" ht="157.5" customHeight="1" x14ac:dyDescent="0.25">
      <c r="A289" s="132" t="s">
        <v>206</v>
      </c>
      <c r="B289" s="58">
        <f>+B288+1</f>
        <v>126</v>
      </c>
      <c r="C289" s="423" t="s">
        <v>287</v>
      </c>
      <c r="D289" s="424"/>
      <c r="E289" s="424"/>
      <c r="F289" s="424"/>
      <c r="G289" s="425"/>
      <c r="CE289" s="20"/>
      <c r="CF289" s="1"/>
    </row>
    <row r="290" spans="1:84" ht="182.25" customHeight="1" thickBot="1" x14ac:dyDescent="0.3">
      <c r="B290" s="60">
        <f>+B289+1</f>
        <v>127</v>
      </c>
      <c r="C290" s="305" t="s">
        <v>288</v>
      </c>
      <c r="D290" s="306"/>
      <c r="E290" s="306"/>
      <c r="F290" s="306"/>
      <c r="G290" s="307"/>
    </row>
    <row r="291" spans="1:84" ht="35.450000000000003" customHeight="1" thickTop="1" thickBot="1" x14ac:dyDescent="0.3">
      <c r="B291" s="312" t="s">
        <v>289</v>
      </c>
      <c r="C291" s="313"/>
      <c r="D291" s="313"/>
      <c r="E291" s="313"/>
      <c r="F291" s="313"/>
      <c r="G291" s="314"/>
    </row>
    <row r="292" spans="1:84" ht="171" customHeight="1" thickTop="1" x14ac:dyDescent="0.25">
      <c r="A292" s="132" t="s">
        <v>206</v>
      </c>
      <c r="B292" s="58">
        <f>+B290+1</f>
        <v>128</v>
      </c>
      <c r="C292" s="423" t="s">
        <v>290</v>
      </c>
      <c r="D292" s="424"/>
      <c r="E292" s="424"/>
      <c r="F292" s="424"/>
      <c r="G292" s="425"/>
    </row>
    <row r="293" spans="1:84" ht="172.5" customHeight="1" thickBot="1" x14ac:dyDescent="0.3">
      <c r="A293" s="132" t="s">
        <v>206</v>
      </c>
      <c r="B293" s="60">
        <f>+B292+1</f>
        <v>129</v>
      </c>
      <c r="C293" s="305" t="s">
        <v>291</v>
      </c>
      <c r="D293" s="306"/>
      <c r="E293" s="306"/>
      <c r="F293" s="306"/>
      <c r="G293" s="307"/>
    </row>
    <row r="294" spans="1:84" ht="35.450000000000003" customHeight="1" thickTop="1" thickBot="1" x14ac:dyDescent="0.3">
      <c r="B294" s="312" t="s">
        <v>292</v>
      </c>
      <c r="C294" s="313"/>
      <c r="D294" s="313"/>
      <c r="E294" s="313"/>
      <c r="F294" s="313"/>
      <c r="G294" s="314"/>
    </row>
    <row r="295" spans="1:84" ht="159" customHeight="1" thickTop="1" x14ac:dyDescent="0.25">
      <c r="B295" s="58">
        <f>+B293+1</f>
        <v>130</v>
      </c>
      <c r="C295" s="423" t="s">
        <v>293</v>
      </c>
      <c r="D295" s="424"/>
      <c r="E295" s="424"/>
      <c r="F295" s="424"/>
      <c r="G295" s="425"/>
    </row>
    <row r="296" spans="1:84" ht="159" customHeight="1" x14ac:dyDescent="0.25">
      <c r="B296" s="60">
        <f>+B295+1</f>
        <v>131</v>
      </c>
      <c r="C296" s="305" t="s">
        <v>294</v>
      </c>
      <c r="D296" s="306"/>
      <c r="E296" s="306"/>
      <c r="F296" s="306"/>
      <c r="G296" s="307"/>
    </row>
    <row r="297" spans="1:84" ht="159" customHeight="1" thickBot="1" x14ac:dyDescent="0.3">
      <c r="A297" s="132" t="s">
        <v>206</v>
      </c>
      <c r="B297" s="58">
        <f>+B296+1</f>
        <v>132</v>
      </c>
      <c r="C297" s="423" t="s">
        <v>295</v>
      </c>
      <c r="D297" s="424"/>
      <c r="E297" s="424"/>
      <c r="F297" s="424"/>
      <c r="G297" s="425"/>
    </row>
    <row r="298" spans="1:84" ht="35.450000000000003" customHeight="1" thickTop="1" thickBot="1" x14ac:dyDescent="0.3">
      <c r="B298" s="312" t="s">
        <v>296</v>
      </c>
      <c r="C298" s="313"/>
      <c r="D298" s="313"/>
      <c r="E298" s="313"/>
      <c r="F298" s="313"/>
      <c r="G298" s="314"/>
    </row>
    <row r="299" spans="1:84" ht="159" customHeight="1" thickTop="1" x14ac:dyDescent="0.25">
      <c r="B299" s="60">
        <f>+B297+1</f>
        <v>133</v>
      </c>
      <c r="C299" s="305" t="s">
        <v>297</v>
      </c>
      <c r="D299" s="306"/>
      <c r="E299" s="306"/>
      <c r="F299" s="306"/>
      <c r="G299" s="307"/>
    </row>
    <row r="300" spans="1:84" ht="48.75" customHeight="1" x14ac:dyDescent="0.25">
      <c r="A300" s="132" t="s">
        <v>206</v>
      </c>
      <c r="B300" s="426">
        <f>+B299+1</f>
        <v>134</v>
      </c>
      <c r="C300" s="429" t="s">
        <v>298</v>
      </c>
      <c r="D300" s="430"/>
      <c r="E300" s="430"/>
      <c r="F300" s="430"/>
      <c r="G300" s="431"/>
    </row>
    <row r="301" spans="1:84" ht="90.75" customHeight="1" x14ac:dyDescent="0.25">
      <c r="B301" s="427"/>
      <c r="C301" s="432" t="s">
        <v>299</v>
      </c>
      <c r="D301" s="433"/>
      <c r="E301" s="433"/>
      <c r="F301" s="433"/>
      <c r="G301" s="434"/>
    </row>
    <row r="302" spans="1:84" ht="192" customHeight="1" x14ac:dyDescent="0.25">
      <c r="B302" s="428"/>
      <c r="C302" s="435" t="s">
        <v>300</v>
      </c>
      <c r="D302" s="436"/>
      <c r="E302" s="436"/>
      <c r="F302" s="436"/>
      <c r="G302" s="437"/>
    </row>
    <row r="303" spans="1:84" ht="198.75" customHeight="1" x14ac:dyDescent="0.25">
      <c r="A303" s="132" t="s">
        <v>206</v>
      </c>
      <c r="B303" s="60">
        <f>+B300+1</f>
        <v>135</v>
      </c>
      <c r="C303" s="305" t="s">
        <v>301</v>
      </c>
      <c r="D303" s="306"/>
      <c r="E303" s="306"/>
      <c r="F303" s="306"/>
      <c r="G303" s="307"/>
    </row>
    <row r="304" spans="1:84" ht="225.75" customHeight="1" x14ac:dyDescent="0.25">
      <c r="A304" s="132" t="s">
        <v>206</v>
      </c>
      <c r="B304" s="58">
        <f t="shared" ref="B304:B311" si="0">+B303+1</f>
        <v>136</v>
      </c>
      <c r="C304" s="423" t="s">
        <v>302</v>
      </c>
      <c r="D304" s="424"/>
      <c r="E304" s="424"/>
      <c r="F304" s="424"/>
      <c r="G304" s="425"/>
    </row>
    <row r="305" spans="1:7" ht="159" customHeight="1" x14ac:dyDescent="0.25">
      <c r="B305" s="60">
        <f t="shared" si="0"/>
        <v>137</v>
      </c>
      <c r="C305" s="305" t="s">
        <v>303</v>
      </c>
      <c r="D305" s="306"/>
      <c r="E305" s="306"/>
      <c r="F305" s="306"/>
      <c r="G305" s="307"/>
    </row>
    <row r="306" spans="1:7" ht="191.25" customHeight="1" x14ac:dyDescent="0.25">
      <c r="A306" s="132" t="s">
        <v>206</v>
      </c>
      <c r="B306" s="58">
        <f t="shared" si="0"/>
        <v>138</v>
      </c>
      <c r="C306" s="423" t="s">
        <v>304</v>
      </c>
      <c r="D306" s="424"/>
      <c r="E306" s="424"/>
      <c r="F306" s="424"/>
      <c r="G306" s="425"/>
    </row>
    <row r="307" spans="1:7" ht="246" customHeight="1" x14ac:dyDescent="0.25">
      <c r="A307" s="132" t="s">
        <v>206</v>
      </c>
      <c r="B307" s="60">
        <f t="shared" si="0"/>
        <v>139</v>
      </c>
      <c r="C307" s="305" t="s">
        <v>305</v>
      </c>
      <c r="D307" s="306"/>
      <c r="E307" s="306"/>
      <c r="F307" s="306"/>
      <c r="G307" s="307"/>
    </row>
    <row r="308" spans="1:7" ht="261" customHeight="1" x14ac:dyDescent="0.25">
      <c r="B308" s="58">
        <f t="shared" si="0"/>
        <v>140</v>
      </c>
      <c r="C308" s="423" t="s">
        <v>306</v>
      </c>
      <c r="D308" s="424"/>
      <c r="E308" s="424"/>
      <c r="F308" s="424"/>
      <c r="G308" s="425"/>
    </row>
    <row r="309" spans="1:7" ht="225.75" customHeight="1" x14ac:dyDescent="0.25">
      <c r="A309" s="132" t="s">
        <v>206</v>
      </c>
      <c r="B309" s="60">
        <f t="shared" si="0"/>
        <v>141</v>
      </c>
      <c r="C309" s="305" t="s">
        <v>307</v>
      </c>
      <c r="D309" s="306"/>
      <c r="E309" s="306"/>
      <c r="F309" s="306"/>
      <c r="G309" s="307"/>
    </row>
    <row r="310" spans="1:7" ht="225.75" customHeight="1" x14ac:dyDescent="0.25">
      <c r="A310" s="132" t="s">
        <v>206</v>
      </c>
      <c r="B310" s="58">
        <f t="shared" si="0"/>
        <v>142</v>
      </c>
      <c r="C310" s="423" t="s">
        <v>308</v>
      </c>
      <c r="D310" s="424"/>
      <c r="E310" s="424"/>
      <c r="F310" s="424"/>
      <c r="G310" s="425"/>
    </row>
    <row r="311" spans="1:7" ht="225.75" customHeight="1" x14ac:dyDescent="0.25">
      <c r="A311" s="132" t="s">
        <v>206</v>
      </c>
      <c r="B311" s="60">
        <f t="shared" si="0"/>
        <v>143</v>
      </c>
      <c r="C311" s="305" t="s">
        <v>309</v>
      </c>
      <c r="D311" s="306"/>
      <c r="E311" s="306"/>
      <c r="F311" s="306"/>
      <c r="G311" s="307"/>
    </row>
    <row r="313" spans="1:7" ht="80.25" customHeight="1" thickBot="1" x14ac:dyDescent="0.3">
      <c r="B313" s="1"/>
      <c r="C313" s="1"/>
      <c r="D313" s="1"/>
      <c r="E313" s="1"/>
    </row>
    <row r="314" spans="1:7" ht="61.9" customHeight="1" thickTop="1" thickBot="1" x14ac:dyDescent="0.3">
      <c r="B314" s="134" t="s">
        <v>310</v>
      </c>
      <c r="C314" s="135"/>
      <c r="D314" s="135"/>
      <c r="E314" s="135"/>
      <c r="F314" s="135"/>
      <c r="G314" s="136"/>
    </row>
    <row r="315" spans="1:7" ht="35.450000000000003" customHeight="1" thickTop="1" thickBot="1" x14ac:dyDescent="0.3">
      <c r="B315" s="312" t="s">
        <v>311</v>
      </c>
      <c r="C315" s="313"/>
      <c r="D315" s="313"/>
      <c r="E315" s="313"/>
      <c r="F315" s="313"/>
      <c r="G315" s="314"/>
    </row>
    <row r="316" spans="1:7" ht="122.45" customHeight="1" thickTop="1" x14ac:dyDescent="0.25">
      <c r="A316" s="132" t="s">
        <v>206</v>
      </c>
      <c r="B316" s="58">
        <f>+B311+1</f>
        <v>144</v>
      </c>
      <c r="C316" s="398" t="s">
        <v>312</v>
      </c>
      <c r="D316" s="398"/>
      <c r="E316" s="398"/>
      <c r="F316" s="398"/>
      <c r="G316" s="398"/>
    </row>
    <row r="317" spans="1:7" ht="194.25" customHeight="1" x14ac:dyDescent="0.25">
      <c r="B317" s="60">
        <f>+B316+1</f>
        <v>145</v>
      </c>
      <c r="C317" s="395" t="s">
        <v>313</v>
      </c>
      <c r="D317" s="395"/>
      <c r="E317" s="395"/>
      <c r="F317" s="395"/>
      <c r="G317" s="395"/>
    </row>
    <row r="318" spans="1:7" ht="382.5" customHeight="1" x14ac:dyDescent="0.25">
      <c r="A318" s="132" t="s">
        <v>206</v>
      </c>
      <c r="B318" s="58">
        <f>+B317+1</f>
        <v>146</v>
      </c>
      <c r="C318" s="398" t="s">
        <v>314</v>
      </c>
      <c r="D318" s="398"/>
      <c r="E318" s="398"/>
      <c r="F318" s="398"/>
      <c r="G318" s="398"/>
    </row>
    <row r="319" spans="1:7" ht="279.75" customHeight="1" x14ac:dyDescent="0.25">
      <c r="B319" s="129">
        <f>+B318+1</f>
        <v>147</v>
      </c>
      <c r="C319" s="438" t="s">
        <v>315</v>
      </c>
      <c r="D319" s="438"/>
      <c r="E319" s="438"/>
      <c r="F319" s="438"/>
      <c r="G319" s="438"/>
    </row>
    <row r="320" spans="1:7" ht="331.5" customHeight="1" x14ac:dyDescent="0.25">
      <c r="B320" s="130"/>
      <c r="C320" s="399" t="s">
        <v>316</v>
      </c>
      <c r="D320" s="399"/>
      <c r="E320" s="399"/>
      <c r="F320" s="399"/>
      <c r="G320" s="399"/>
    </row>
    <row r="321" spans="1:7" ht="225.75" customHeight="1" x14ac:dyDescent="0.25">
      <c r="A321" s="132" t="s">
        <v>206</v>
      </c>
      <c r="B321" s="139">
        <f>+B319+1</f>
        <v>148</v>
      </c>
      <c r="C321" s="422" t="s">
        <v>317</v>
      </c>
      <c r="D321" s="422"/>
      <c r="E321" s="422"/>
      <c r="F321" s="422"/>
      <c r="G321" s="422"/>
    </row>
    <row r="322" spans="1:7" ht="225.75" customHeight="1" thickBot="1" x14ac:dyDescent="0.3">
      <c r="B322" s="60">
        <f>+B321+1</f>
        <v>149</v>
      </c>
      <c r="C322" s="395" t="s">
        <v>318</v>
      </c>
      <c r="D322" s="395"/>
      <c r="E322" s="395"/>
      <c r="F322" s="395"/>
      <c r="G322" s="395"/>
    </row>
    <row r="323" spans="1:7" ht="35.450000000000003" customHeight="1" thickTop="1" thickBot="1" x14ac:dyDescent="0.3">
      <c r="B323" s="312" t="s">
        <v>319</v>
      </c>
      <c r="C323" s="313"/>
      <c r="D323" s="313"/>
      <c r="E323" s="313"/>
      <c r="F323" s="313"/>
      <c r="G323" s="314"/>
    </row>
    <row r="324" spans="1:7" ht="247.5" customHeight="1" thickTop="1" x14ac:dyDescent="0.25">
      <c r="A324" s="132" t="s">
        <v>206</v>
      </c>
      <c r="B324" s="139">
        <f>+B322+1</f>
        <v>150</v>
      </c>
      <c r="C324" s="422" t="s">
        <v>320</v>
      </c>
      <c r="D324" s="422"/>
      <c r="E324" s="422"/>
      <c r="F324" s="422"/>
      <c r="G324" s="422"/>
    </row>
    <row r="325" spans="1:7" ht="225" customHeight="1" thickBot="1" x14ac:dyDescent="0.3">
      <c r="A325" s="132"/>
      <c r="B325" s="60">
        <f>+B324+1</f>
        <v>151</v>
      </c>
      <c r="C325" s="395" t="s">
        <v>321</v>
      </c>
      <c r="D325" s="395"/>
      <c r="E325" s="395"/>
      <c r="F325" s="395"/>
      <c r="G325" s="395"/>
    </row>
    <row r="326" spans="1:7" ht="35.450000000000003" customHeight="1" thickTop="1" thickBot="1" x14ac:dyDescent="0.3">
      <c r="B326" s="312" t="s">
        <v>322</v>
      </c>
      <c r="C326" s="313"/>
      <c r="D326" s="313"/>
      <c r="E326" s="313"/>
      <c r="F326" s="313"/>
      <c r="G326" s="314"/>
    </row>
    <row r="327" spans="1:7" ht="183.75" customHeight="1" thickTop="1" x14ac:dyDescent="0.25">
      <c r="A327" s="132" t="s">
        <v>206</v>
      </c>
      <c r="B327" s="58">
        <f>+B325+1</f>
        <v>152</v>
      </c>
      <c r="C327" s="398" t="s">
        <v>323</v>
      </c>
      <c r="D327" s="398"/>
      <c r="E327" s="398"/>
      <c r="F327" s="398"/>
      <c r="G327" s="398"/>
    </row>
    <row r="328" spans="1:7" ht="126.75" customHeight="1" thickBot="1" x14ac:dyDescent="0.3">
      <c r="A328" s="132" t="s">
        <v>206</v>
      </c>
      <c r="B328" s="60">
        <f>+B327+1</f>
        <v>153</v>
      </c>
      <c r="C328" s="395" t="s">
        <v>324</v>
      </c>
      <c r="D328" s="395"/>
      <c r="E328" s="395"/>
      <c r="F328" s="395"/>
      <c r="G328" s="395"/>
    </row>
    <row r="329" spans="1:7" ht="35.450000000000003" customHeight="1" thickTop="1" thickBot="1" x14ac:dyDescent="0.3">
      <c r="B329" s="312" t="s">
        <v>325</v>
      </c>
      <c r="C329" s="313"/>
      <c r="D329" s="313"/>
      <c r="E329" s="313"/>
      <c r="F329" s="313"/>
      <c r="G329" s="314"/>
    </row>
    <row r="330" spans="1:7" ht="318" customHeight="1" thickTop="1" x14ac:dyDescent="0.25">
      <c r="A330" s="132" t="s">
        <v>206</v>
      </c>
      <c r="B330" s="58">
        <f>+B328+1</f>
        <v>154</v>
      </c>
      <c r="C330" s="439" t="s">
        <v>326</v>
      </c>
      <c r="D330" s="439"/>
      <c r="E330" s="439"/>
      <c r="F330" s="439"/>
      <c r="G330" s="439"/>
    </row>
    <row r="331" spans="1:7" ht="167.25" customHeight="1" x14ac:dyDescent="0.25">
      <c r="A331" s="132" t="s">
        <v>206</v>
      </c>
      <c r="B331" s="60">
        <f>+B330+1</f>
        <v>155</v>
      </c>
      <c r="C331" s="395" t="s">
        <v>327</v>
      </c>
      <c r="D331" s="395"/>
      <c r="E331" s="395"/>
      <c r="F331" s="395"/>
      <c r="G331" s="395"/>
    </row>
    <row r="332" spans="1:7" ht="264" customHeight="1" thickBot="1" x14ac:dyDescent="0.3">
      <c r="A332" s="132" t="s">
        <v>206</v>
      </c>
      <c r="B332" s="58">
        <v>153</v>
      </c>
      <c r="C332" s="398" t="s">
        <v>328</v>
      </c>
      <c r="D332" s="398"/>
      <c r="E332" s="398"/>
      <c r="F332" s="398"/>
      <c r="G332" s="398"/>
    </row>
    <row r="333" spans="1:7" ht="35.450000000000003" customHeight="1" thickTop="1" thickBot="1" x14ac:dyDescent="0.3">
      <c r="B333" s="312" t="s">
        <v>329</v>
      </c>
      <c r="C333" s="313"/>
      <c r="D333" s="313"/>
      <c r="E333" s="313"/>
      <c r="F333" s="313"/>
      <c r="G333" s="314"/>
    </row>
    <row r="334" spans="1:7" ht="171.75" customHeight="1" thickTop="1" x14ac:dyDescent="0.25">
      <c r="A334" s="132" t="s">
        <v>206</v>
      </c>
      <c r="B334" s="344">
        <f>+B332+1</f>
        <v>154</v>
      </c>
      <c r="C334" s="438" t="s">
        <v>330</v>
      </c>
      <c r="D334" s="438"/>
      <c r="E334" s="438"/>
      <c r="F334" s="438"/>
      <c r="G334" s="438"/>
    </row>
    <row r="335" spans="1:7" ht="211.5" customHeight="1" x14ac:dyDescent="0.25">
      <c r="B335" s="346"/>
      <c r="C335" s="399" t="s">
        <v>331</v>
      </c>
      <c r="D335" s="399"/>
      <c r="E335" s="399"/>
      <c r="F335" s="399"/>
      <c r="G335" s="399"/>
    </row>
    <row r="336" spans="1:7" ht="243.75" customHeight="1" thickBot="1" x14ac:dyDescent="0.3">
      <c r="A336" s="132" t="s">
        <v>206</v>
      </c>
      <c r="B336" s="58">
        <f>+B334+1</f>
        <v>155</v>
      </c>
      <c r="C336" s="398" t="s">
        <v>332</v>
      </c>
      <c r="D336" s="398"/>
      <c r="E336" s="398"/>
      <c r="F336" s="398"/>
      <c r="G336" s="398"/>
    </row>
    <row r="337" spans="2:7" ht="35.450000000000003" customHeight="1" thickTop="1" thickBot="1" x14ac:dyDescent="0.3">
      <c r="B337" s="312" t="s">
        <v>333</v>
      </c>
      <c r="C337" s="313"/>
      <c r="D337" s="313"/>
      <c r="E337" s="313"/>
      <c r="F337" s="313"/>
      <c r="G337" s="314"/>
    </row>
    <row r="338" spans="2:7" ht="315" customHeight="1" thickTop="1" x14ac:dyDescent="0.25">
      <c r="B338" s="60">
        <f>+B336+1</f>
        <v>156</v>
      </c>
      <c r="C338" s="325" t="s">
        <v>334</v>
      </c>
      <c r="D338" s="325"/>
      <c r="E338" s="325"/>
      <c r="F338" s="325"/>
      <c r="G338" s="325"/>
    </row>
    <row r="339" spans="2:7" ht="23.25" thickBot="1" x14ac:dyDescent="0.3">
      <c r="B339" s="158"/>
      <c r="C339" s="159"/>
      <c r="D339" s="159"/>
      <c r="E339" s="159"/>
      <c r="F339" s="159"/>
      <c r="G339" s="159"/>
    </row>
    <row r="340" spans="2:7" ht="33.75" customHeight="1" thickTop="1" thickBot="1" x14ac:dyDescent="0.3">
      <c r="B340" s="156"/>
      <c r="C340" s="157"/>
      <c r="D340" s="157"/>
      <c r="E340" s="157"/>
      <c r="F340" s="157"/>
      <c r="G340" s="157"/>
    </row>
    <row r="341" spans="2:7" ht="47.25" customHeight="1" thickTop="1" thickBot="1" x14ac:dyDescent="0.3">
      <c r="B341" s="386" t="s">
        <v>362</v>
      </c>
      <c r="C341" s="387"/>
      <c r="D341" s="387"/>
      <c r="E341" s="387"/>
      <c r="F341" s="387"/>
      <c r="G341" s="388"/>
    </row>
    <row r="342" spans="2:7" ht="208.5" customHeight="1" thickTop="1" x14ac:dyDescent="0.25">
      <c r="B342" s="160">
        <f>+B338+1</f>
        <v>157</v>
      </c>
      <c r="C342" s="237" t="s">
        <v>366</v>
      </c>
      <c r="D342" s="237"/>
      <c r="E342" s="237"/>
      <c r="F342" s="237"/>
      <c r="G342" s="237"/>
    </row>
    <row r="343" spans="2:7" ht="145.5" customHeight="1" x14ac:dyDescent="0.25">
      <c r="B343" s="60">
        <f>+B342+1</f>
        <v>158</v>
      </c>
      <c r="C343" s="325" t="s">
        <v>363</v>
      </c>
      <c r="D343" s="325"/>
      <c r="E343" s="325"/>
      <c r="F343" s="325"/>
      <c r="G343" s="325"/>
    </row>
    <row r="344" spans="2:7" ht="150" customHeight="1" x14ac:dyDescent="0.25">
      <c r="B344" s="160">
        <f t="shared" ref="B344:B349" si="1">+B343+1</f>
        <v>159</v>
      </c>
      <c r="C344" s="237" t="s">
        <v>367</v>
      </c>
      <c r="D344" s="237"/>
      <c r="E344" s="237"/>
      <c r="F344" s="237"/>
      <c r="G344" s="237"/>
    </row>
    <row r="345" spans="2:7" ht="183" customHeight="1" x14ac:dyDescent="0.25">
      <c r="B345" s="60">
        <f t="shared" si="1"/>
        <v>160</v>
      </c>
      <c r="C345" s="325" t="s">
        <v>365</v>
      </c>
      <c r="D345" s="325"/>
      <c r="E345" s="325"/>
      <c r="F345" s="325"/>
      <c r="G345" s="325"/>
    </row>
    <row r="346" spans="2:7" ht="150" customHeight="1" x14ac:dyDescent="0.25">
      <c r="B346" s="160">
        <f t="shared" si="1"/>
        <v>161</v>
      </c>
      <c r="C346" s="237" t="s">
        <v>368</v>
      </c>
      <c r="D346" s="237"/>
      <c r="E346" s="237"/>
      <c r="F346" s="237"/>
      <c r="G346" s="237"/>
    </row>
    <row r="347" spans="2:7" ht="183" customHeight="1" x14ac:dyDescent="0.25">
      <c r="B347" s="60">
        <f t="shared" si="1"/>
        <v>162</v>
      </c>
      <c r="C347" s="325" t="s">
        <v>369</v>
      </c>
      <c r="D347" s="325"/>
      <c r="E347" s="325"/>
      <c r="F347" s="325"/>
      <c r="G347" s="325"/>
    </row>
    <row r="348" spans="2:7" ht="197.25" customHeight="1" x14ac:dyDescent="0.25">
      <c r="B348" s="160">
        <f t="shared" si="1"/>
        <v>163</v>
      </c>
      <c r="C348" s="237" t="s">
        <v>371</v>
      </c>
      <c r="D348" s="237"/>
      <c r="E348" s="237"/>
      <c r="F348" s="237"/>
      <c r="G348" s="237"/>
    </row>
    <row r="349" spans="2:7" ht="183" customHeight="1" x14ac:dyDescent="0.25">
      <c r="B349" s="60">
        <f t="shared" si="1"/>
        <v>164</v>
      </c>
      <c r="C349" s="325" t="s">
        <v>379</v>
      </c>
      <c r="D349" s="325"/>
      <c r="E349" s="325"/>
      <c r="F349" s="325"/>
      <c r="G349" s="325"/>
    </row>
    <row r="350" spans="2:7" ht="109.5" customHeight="1" x14ac:dyDescent="0.25">
      <c r="B350" s="160">
        <v>165</v>
      </c>
      <c r="C350" s="237" t="s">
        <v>563</v>
      </c>
      <c r="D350" s="237"/>
      <c r="E350" s="237"/>
      <c r="F350" s="237"/>
      <c r="G350" s="237"/>
    </row>
    <row r="351" spans="2:7" ht="409.5" customHeight="1" x14ac:dyDescent="0.25">
      <c r="B351" s="64"/>
      <c r="C351" s="64"/>
      <c r="D351" s="64"/>
      <c r="E351" s="64"/>
      <c r="F351" s="64"/>
      <c r="G351" s="64"/>
    </row>
    <row r="352" spans="2:7" ht="409.5" customHeight="1" x14ac:dyDescent="0.25">
      <c r="B352" s="1"/>
      <c r="C352" s="1"/>
      <c r="D352" s="1"/>
      <c r="E352" s="1"/>
    </row>
    <row r="353" spans="2:8" x14ac:dyDescent="0.25">
      <c r="B353" s="1"/>
      <c r="C353" s="1"/>
      <c r="D353" s="1"/>
      <c r="E353" s="1"/>
    </row>
    <row r="354" spans="2:8" x14ac:dyDescent="0.25">
      <c r="B354" s="1"/>
      <c r="C354" s="1"/>
      <c r="D354" s="1"/>
      <c r="E354" s="1"/>
    </row>
    <row r="355" spans="2:8" ht="15.75" thickBot="1" x14ac:dyDescent="0.3"/>
    <row r="356" spans="2:8" ht="30.75" customHeight="1" thickTop="1" thickBot="1" x14ac:dyDescent="0.3">
      <c r="B356" s="1"/>
      <c r="C356" s="1"/>
      <c r="D356" s="125" t="s">
        <v>200</v>
      </c>
      <c r="E356" s="57" t="s">
        <v>120</v>
      </c>
      <c r="F356" s="87" t="s">
        <v>86</v>
      </c>
      <c r="G356" s="87" t="s">
        <v>73</v>
      </c>
      <c r="H356" s="87" t="s">
        <v>40</v>
      </c>
    </row>
    <row r="357" spans="2:8" ht="15.75" thickTop="1" x14ac:dyDescent="0.25">
      <c r="B357" s="1"/>
      <c r="C357" s="1"/>
      <c r="D357" s="1"/>
      <c r="E357" s="1"/>
      <c r="F357" s="21"/>
    </row>
    <row r="358" spans="2:8" ht="36" customHeight="1" x14ac:dyDescent="0.25">
      <c r="B358" s="454" t="s">
        <v>82</v>
      </c>
      <c r="C358" s="455"/>
      <c r="D358" s="88">
        <v>52374</v>
      </c>
      <c r="E358" s="88">
        <v>49799</v>
      </c>
      <c r="F358" s="88">
        <v>47065</v>
      </c>
      <c r="G358" s="88">
        <v>42412</v>
      </c>
      <c r="H358" s="88">
        <v>38004</v>
      </c>
    </row>
    <row r="359" spans="2:8" ht="15.75" thickBot="1" x14ac:dyDescent="0.3">
      <c r="B359" s="1"/>
      <c r="C359" s="1"/>
      <c r="D359" s="1"/>
      <c r="E359" s="1"/>
      <c r="F359" s="21"/>
    </row>
    <row r="360" spans="2:8" ht="45.75" customHeight="1" thickTop="1" thickBot="1" x14ac:dyDescent="0.3">
      <c r="B360" s="49" t="s">
        <v>121</v>
      </c>
      <c r="C360" s="50"/>
      <c r="D360" s="50"/>
      <c r="E360" s="50"/>
      <c r="F360" s="50"/>
      <c r="G360" s="50"/>
      <c r="H360" s="51"/>
    </row>
    <row r="361" spans="2:8" ht="48.75" customHeight="1" thickTop="1" x14ac:dyDescent="0.25">
      <c r="B361" s="131" t="s">
        <v>335</v>
      </c>
      <c r="C361" s="140" t="s">
        <v>336</v>
      </c>
      <c r="D361" s="140"/>
      <c r="E361" s="140"/>
      <c r="F361" s="140"/>
      <c r="G361" s="140"/>
      <c r="H361" s="141"/>
    </row>
    <row r="362" spans="2:8" ht="74.25" customHeight="1" x14ac:dyDescent="0.25">
      <c r="B362" s="130">
        <v>1</v>
      </c>
      <c r="C362" s="40" t="s">
        <v>337</v>
      </c>
      <c r="D362" s="41">
        <f>ROUND(D358,-3)</f>
        <v>52000</v>
      </c>
      <c r="E362" s="41">
        <f>ROUND(49799,-3)</f>
        <v>50000</v>
      </c>
      <c r="F362" s="41">
        <v>47000</v>
      </c>
      <c r="G362" s="41">
        <v>42000</v>
      </c>
      <c r="H362" s="41">
        <v>38000</v>
      </c>
    </row>
    <row r="363" spans="2:8" ht="75" customHeight="1" x14ac:dyDescent="0.25">
      <c r="B363" s="138">
        <v>2</v>
      </c>
      <c r="C363" s="142" t="s">
        <v>338</v>
      </c>
      <c r="D363" s="143">
        <f>ROUND(D358*2,-3)</f>
        <v>105000</v>
      </c>
      <c r="E363" s="143">
        <f>ROUND(49799*2,-3)</f>
        <v>100000</v>
      </c>
      <c r="F363" s="143">
        <f>ROUND(47065*2,-3)</f>
        <v>94000</v>
      </c>
      <c r="G363" s="143">
        <f>ROUND(42412*2,-3)</f>
        <v>85000</v>
      </c>
      <c r="H363" s="143">
        <f>ROUND(38004*2,-3)</f>
        <v>76000</v>
      </c>
    </row>
    <row r="364" spans="2:8" ht="48.75" customHeight="1" x14ac:dyDescent="0.25">
      <c r="B364" s="131" t="s">
        <v>339</v>
      </c>
      <c r="C364" s="140" t="s">
        <v>340</v>
      </c>
      <c r="D364" s="140"/>
      <c r="E364" s="140"/>
      <c r="F364" s="140"/>
      <c r="G364" s="140"/>
      <c r="H364" s="141"/>
    </row>
    <row r="365" spans="2:8" ht="75.75" customHeight="1" x14ac:dyDescent="0.25">
      <c r="B365" s="344">
        <v>3</v>
      </c>
      <c r="C365" s="25" t="s">
        <v>341</v>
      </c>
      <c r="D365" s="31">
        <f>ROUND(3500*E358,-3)</f>
        <v>174297000</v>
      </c>
      <c r="E365" s="31">
        <f>ROUND(3500*F358,-3)</f>
        <v>164728000</v>
      </c>
      <c r="F365" s="31">
        <f>3500*G358</f>
        <v>148442000</v>
      </c>
      <c r="G365" s="31">
        <f>3500*H358</f>
        <v>133014000</v>
      </c>
      <c r="H365" s="31">
        <f>3500*36308</f>
        <v>127078000</v>
      </c>
    </row>
    <row r="366" spans="2:8" ht="75" customHeight="1" x14ac:dyDescent="0.25">
      <c r="B366" s="345"/>
      <c r="C366" s="126" t="s">
        <v>342</v>
      </c>
      <c r="D366" s="144">
        <f>+D365</f>
        <v>174297000</v>
      </c>
      <c r="E366" s="144">
        <f t="shared" ref="E366:H366" si="2">+E365</f>
        <v>164728000</v>
      </c>
      <c r="F366" s="144">
        <f t="shared" si="2"/>
        <v>148442000</v>
      </c>
      <c r="G366" s="144">
        <f t="shared" si="2"/>
        <v>133014000</v>
      </c>
      <c r="H366" s="144">
        <f t="shared" si="2"/>
        <v>127078000</v>
      </c>
    </row>
    <row r="367" spans="2:8" ht="106.5" customHeight="1" x14ac:dyDescent="0.25">
      <c r="B367" s="346"/>
      <c r="C367" s="25" t="s">
        <v>343</v>
      </c>
      <c r="D367" s="31">
        <f>ROUND(4000*E358,-3)</f>
        <v>199196000</v>
      </c>
      <c r="E367" s="31">
        <f t="shared" ref="E367:G367" si="3">ROUND(4000*F358,-3)</f>
        <v>188260000</v>
      </c>
      <c r="F367" s="31">
        <f t="shared" si="3"/>
        <v>169648000</v>
      </c>
      <c r="G367" s="31">
        <f t="shared" si="3"/>
        <v>152016000</v>
      </c>
      <c r="H367" s="31">
        <f>4000*36308</f>
        <v>145232000</v>
      </c>
    </row>
    <row r="368" spans="2:8" ht="48.75" customHeight="1" x14ac:dyDescent="0.25">
      <c r="B368" s="131" t="s">
        <v>344</v>
      </c>
      <c r="C368" s="140" t="s">
        <v>345</v>
      </c>
      <c r="D368" s="140"/>
      <c r="E368" s="140"/>
      <c r="F368" s="140"/>
      <c r="G368" s="140"/>
      <c r="H368" s="141"/>
    </row>
    <row r="369" spans="2:18" ht="141.75" x14ac:dyDescent="0.25">
      <c r="B369" s="138">
        <v>4</v>
      </c>
      <c r="C369" s="128" t="s">
        <v>346</v>
      </c>
      <c r="D369" s="144">
        <f>+D366</f>
        <v>174297000</v>
      </c>
      <c r="E369" s="144">
        <f t="shared" ref="E369:H369" si="4">+E366</f>
        <v>164728000</v>
      </c>
      <c r="F369" s="144">
        <f t="shared" si="4"/>
        <v>148442000</v>
      </c>
      <c r="G369" s="144">
        <f t="shared" si="4"/>
        <v>133014000</v>
      </c>
      <c r="H369" s="144">
        <f t="shared" si="4"/>
        <v>127078000</v>
      </c>
    </row>
    <row r="370" spans="2:18" ht="48.75" customHeight="1" x14ac:dyDescent="0.25">
      <c r="B370" s="131" t="s">
        <v>347</v>
      </c>
      <c r="C370" s="140" t="s">
        <v>348</v>
      </c>
      <c r="D370" s="140"/>
      <c r="E370" s="140"/>
      <c r="F370" s="140"/>
      <c r="G370" s="140"/>
      <c r="H370" s="141"/>
    </row>
    <row r="371" spans="2:18" ht="75.75" customHeight="1" x14ac:dyDescent="0.25">
      <c r="B371" s="24">
        <v>5</v>
      </c>
      <c r="C371" s="59" t="s">
        <v>349</v>
      </c>
      <c r="D371" s="31">
        <f>E358*30000</f>
        <v>1493970000</v>
      </c>
      <c r="E371" s="31">
        <f>F358*30000</f>
        <v>1411950000</v>
      </c>
      <c r="F371" s="31">
        <f>G358*30000</f>
        <v>1272360000</v>
      </c>
      <c r="G371" s="31">
        <f>H358*30000</f>
        <v>1140120000</v>
      </c>
      <c r="H371" s="31">
        <f>36308*30000</f>
        <v>1089240000</v>
      </c>
    </row>
    <row r="372" spans="2:18" ht="48.75" customHeight="1" x14ac:dyDescent="0.25">
      <c r="B372" s="131" t="s">
        <v>350</v>
      </c>
      <c r="C372" s="140" t="s">
        <v>195</v>
      </c>
      <c r="D372" s="140"/>
      <c r="E372" s="140"/>
      <c r="F372" s="140"/>
      <c r="G372" s="140"/>
      <c r="H372" s="141"/>
    </row>
    <row r="373" spans="2:18" ht="72.75" customHeight="1" x14ac:dyDescent="0.25">
      <c r="B373" s="46">
        <v>6</v>
      </c>
      <c r="C373" s="128" t="s">
        <v>351</v>
      </c>
      <c r="D373" s="144">
        <f>2000*D358</f>
        <v>104748000</v>
      </c>
      <c r="E373" s="144">
        <f>2000*49799</f>
        <v>99598000</v>
      </c>
      <c r="F373" s="144">
        <f>2000*47065</f>
        <v>94130000</v>
      </c>
      <c r="G373" s="144">
        <f>2000*G358</f>
        <v>84824000</v>
      </c>
      <c r="H373" s="144">
        <f>2000*H358</f>
        <v>76008000</v>
      </c>
    </row>
    <row r="374" spans="2:18" ht="48.75" customHeight="1" x14ac:dyDescent="0.25">
      <c r="B374" s="131" t="s">
        <v>352</v>
      </c>
      <c r="C374" s="140" t="s">
        <v>353</v>
      </c>
      <c r="D374" s="140"/>
      <c r="E374" s="140"/>
      <c r="F374" s="140"/>
      <c r="G374" s="140"/>
      <c r="H374" s="141"/>
    </row>
    <row r="375" spans="2:18" ht="63" customHeight="1" x14ac:dyDescent="0.25">
      <c r="B375" s="145">
        <v>7</v>
      </c>
      <c r="C375" s="146" t="s">
        <v>354</v>
      </c>
      <c r="D375" s="154">
        <f>72000*D358</f>
        <v>3770928000</v>
      </c>
      <c r="E375" s="34">
        <f>72000*49799</f>
        <v>3585528000</v>
      </c>
      <c r="F375" s="34">
        <f>72000*47065</f>
        <v>3388680000</v>
      </c>
      <c r="G375" s="36">
        <f>72000*G358</f>
        <v>3053664000</v>
      </c>
      <c r="H375" s="32"/>
    </row>
    <row r="376" spans="2:18" ht="48.75" customHeight="1" x14ac:dyDescent="0.25">
      <c r="B376" s="147" t="s">
        <v>355</v>
      </c>
      <c r="C376" s="140" t="s">
        <v>356</v>
      </c>
      <c r="D376" s="140"/>
      <c r="E376" s="140"/>
      <c r="F376" s="140"/>
      <c r="G376" s="140"/>
      <c r="H376" s="141"/>
    </row>
    <row r="377" spans="2:18" ht="32.25" customHeight="1" x14ac:dyDescent="0.25">
      <c r="B377" s="452">
        <v>8</v>
      </c>
      <c r="C377" s="308" t="s">
        <v>357</v>
      </c>
      <c r="D377" s="148">
        <f>ROUND(11800*E358,-3)</f>
        <v>587628000</v>
      </c>
      <c r="E377" s="148">
        <f>ROUND(11800*F358,-3)</f>
        <v>555367000</v>
      </c>
      <c r="F377" s="453">
        <v>500000000</v>
      </c>
      <c r="G377" s="453">
        <v>500000000</v>
      </c>
      <c r="H377" s="453">
        <v>500000000</v>
      </c>
      <c r="I377" s="449" t="s">
        <v>359</v>
      </c>
      <c r="J377" s="451" t="s">
        <v>153</v>
      </c>
      <c r="K377" s="451"/>
      <c r="L377" s="451"/>
      <c r="M377" s="451"/>
      <c r="N377" s="451"/>
      <c r="O377" s="451"/>
      <c r="P377" s="451"/>
      <c r="Q377" s="451"/>
      <c r="R377" s="451"/>
    </row>
    <row r="378" spans="2:18" ht="44.25" customHeight="1" x14ac:dyDescent="0.25">
      <c r="B378" s="452"/>
      <c r="C378" s="308"/>
      <c r="D378" s="148">
        <f>ROUND(11800*F358,-3)</f>
        <v>555367000</v>
      </c>
      <c r="E378" s="148">
        <f>ROUND(11800*G358,-3)</f>
        <v>500462000</v>
      </c>
      <c r="F378" s="453"/>
      <c r="G378" s="453"/>
      <c r="H378" s="453"/>
      <c r="I378" s="450"/>
      <c r="J378" s="451"/>
      <c r="K378" s="451"/>
      <c r="L378" s="451"/>
      <c r="M378" s="451"/>
      <c r="N378" s="451"/>
      <c r="O378" s="451"/>
      <c r="P378" s="451"/>
      <c r="Q378" s="451"/>
      <c r="R378" s="451"/>
    </row>
    <row r="379" spans="2:18" ht="57.75" customHeight="1" x14ac:dyDescent="0.25">
      <c r="B379" s="452"/>
      <c r="C379" s="126" t="s">
        <v>122</v>
      </c>
      <c r="D379" s="149">
        <f>ROUND(2400*E358,-3)</f>
        <v>119518000</v>
      </c>
      <c r="E379" s="149">
        <f>ROUND(2400*F358,-3)</f>
        <v>112956000</v>
      </c>
      <c r="F379" s="148">
        <v>100000000</v>
      </c>
      <c r="G379" s="148">
        <v>100000000</v>
      </c>
      <c r="H379" s="148">
        <v>100000000</v>
      </c>
    </row>
    <row r="380" spans="2:18" ht="177.75" customHeight="1" x14ac:dyDescent="0.25">
      <c r="B380" s="24">
        <v>9</v>
      </c>
      <c r="C380" s="25" t="s">
        <v>358</v>
      </c>
      <c r="D380" s="150">
        <f>5000*E358</f>
        <v>248995000</v>
      </c>
      <c r="E380" s="151"/>
      <c r="F380" s="152"/>
      <c r="G380" s="153"/>
      <c r="H380" s="153"/>
    </row>
    <row r="417" spans="2:8" ht="409.5" customHeight="1" thickBot="1" x14ac:dyDescent="0.3"/>
    <row r="418" spans="2:8" ht="51" customHeight="1" thickTop="1" thickBot="1" x14ac:dyDescent="0.3">
      <c r="B418" s="274" t="s">
        <v>38</v>
      </c>
      <c r="C418" s="275"/>
      <c r="D418" s="275"/>
      <c r="E418" s="275"/>
      <c r="F418" s="275"/>
      <c r="G418" s="275"/>
      <c r="H418" s="276"/>
    </row>
    <row r="419" spans="2:8" ht="18" thickTop="1" thickBot="1" x14ac:dyDescent="0.35">
      <c r="B419" s="6"/>
      <c r="C419" s="2"/>
      <c r="D419" s="2"/>
      <c r="E419" s="2"/>
    </row>
    <row r="420" spans="2:8" ht="41.25" thickBot="1" x14ac:dyDescent="0.3">
      <c r="B420" s="277" t="s">
        <v>2</v>
      </c>
      <c r="C420" s="278"/>
      <c r="D420" s="278"/>
      <c r="E420" s="278"/>
      <c r="F420" s="278"/>
      <c r="G420" s="278"/>
      <c r="H420" s="279"/>
    </row>
    <row r="421" spans="2:8" ht="17.25" thickBot="1" x14ac:dyDescent="0.35">
      <c r="B421" s="6"/>
      <c r="C421" s="2"/>
      <c r="D421" s="2"/>
      <c r="E421" s="2"/>
    </row>
    <row r="422" spans="2:8" ht="142.5" customHeight="1" thickBot="1" x14ac:dyDescent="0.3">
      <c r="B422" s="243" t="s">
        <v>3</v>
      </c>
      <c r="C422" s="244"/>
      <c r="D422" s="270" t="s">
        <v>4</v>
      </c>
      <c r="E422" s="17" t="s">
        <v>5</v>
      </c>
      <c r="F422" s="249" t="s">
        <v>6</v>
      </c>
      <c r="G422" s="250"/>
      <c r="H422" s="251"/>
    </row>
    <row r="423" spans="2:8" ht="409.6" customHeight="1" thickBot="1" x14ac:dyDescent="0.3">
      <c r="B423" s="245"/>
      <c r="C423" s="246"/>
      <c r="D423" s="271"/>
      <c r="E423" s="17" t="s">
        <v>7</v>
      </c>
      <c r="F423" s="252" t="s">
        <v>8</v>
      </c>
      <c r="G423" s="253"/>
      <c r="H423" s="254"/>
    </row>
    <row r="424" spans="2:8" ht="174" customHeight="1" thickBot="1" x14ac:dyDescent="0.3">
      <c r="B424" s="247"/>
      <c r="C424" s="248"/>
      <c r="D424" s="272"/>
      <c r="E424" s="17" t="s">
        <v>9</v>
      </c>
      <c r="F424" s="255" t="s">
        <v>10</v>
      </c>
      <c r="G424" s="256"/>
      <c r="H424" s="257"/>
    </row>
    <row r="425" spans="2:8" ht="17.25" thickBot="1" x14ac:dyDescent="0.35">
      <c r="B425" s="6"/>
      <c r="C425" s="2"/>
      <c r="D425" s="2"/>
      <c r="E425" s="2"/>
    </row>
    <row r="426" spans="2:8" ht="180.75" customHeight="1" thickTop="1" thickBot="1" x14ac:dyDescent="0.3">
      <c r="B426" s="258" t="s">
        <v>11</v>
      </c>
      <c r="C426" s="259"/>
      <c r="D426" s="259"/>
      <c r="E426" s="259"/>
      <c r="F426" s="259"/>
      <c r="G426" s="259"/>
      <c r="H426" s="260"/>
    </row>
    <row r="427" spans="2:8" ht="17.25" thickTop="1" x14ac:dyDescent="0.3">
      <c r="B427" s="6"/>
      <c r="C427" s="2"/>
      <c r="D427" s="2"/>
      <c r="E427" s="2"/>
    </row>
    <row r="428" spans="2:8" ht="16.5" x14ac:dyDescent="0.3">
      <c r="B428" s="6"/>
      <c r="C428" s="2"/>
      <c r="D428" s="2"/>
      <c r="E428" s="2"/>
    </row>
    <row r="429" spans="2:8" ht="16.5" x14ac:dyDescent="0.3">
      <c r="B429" s="6"/>
      <c r="C429" s="2"/>
      <c r="D429" s="2"/>
      <c r="E429" s="2"/>
    </row>
    <row r="430" spans="2:8" ht="16.5" x14ac:dyDescent="0.3">
      <c r="B430" s="6"/>
      <c r="C430" s="2"/>
      <c r="D430" s="2"/>
      <c r="E430" s="2"/>
    </row>
    <row r="431" spans="2:8" ht="16.5" x14ac:dyDescent="0.3">
      <c r="B431" s="6"/>
      <c r="C431" s="2"/>
      <c r="D431" s="2"/>
      <c r="E431" s="2"/>
    </row>
    <row r="432" spans="2:8" ht="16.5" x14ac:dyDescent="0.3">
      <c r="B432" s="6"/>
      <c r="C432" s="2"/>
      <c r="D432" s="2"/>
      <c r="E432" s="2"/>
    </row>
    <row r="433" spans="2:5" ht="16.5" x14ac:dyDescent="0.3">
      <c r="B433" s="6"/>
      <c r="C433" s="2"/>
      <c r="D433" s="2"/>
      <c r="E433" s="2"/>
    </row>
    <row r="434" spans="2:5" ht="16.5" x14ac:dyDescent="0.3">
      <c r="B434" s="6"/>
      <c r="C434" s="2"/>
      <c r="D434" s="2"/>
      <c r="E434" s="2"/>
    </row>
    <row r="435" spans="2:5" ht="16.5" x14ac:dyDescent="0.3">
      <c r="B435" s="6"/>
      <c r="C435" s="2"/>
      <c r="D435" s="2"/>
      <c r="E435" s="2"/>
    </row>
    <row r="436" spans="2:5" ht="16.5" x14ac:dyDescent="0.3">
      <c r="B436" s="6"/>
      <c r="C436" s="2"/>
      <c r="D436" s="2"/>
      <c r="E436" s="2"/>
    </row>
    <row r="437" spans="2:5" ht="16.5" x14ac:dyDescent="0.3">
      <c r="B437" s="6"/>
      <c r="C437" s="2"/>
      <c r="D437" s="2"/>
      <c r="E437" s="2"/>
    </row>
    <row r="438" spans="2:5" ht="16.5" x14ac:dyDescent="0.3">
      <c r="B438" s="6"/>
      <c r="C438" s="2"/>
      <c r="D438" s="2"/>
      <c r="E438" s="2"/>
    </row>
    <row r="439" spans="2:5" ht="16.5" x14ac:dyDescent="0.3">
      <c r="B439" s="6"/>
      <c r="C439" s="2"/>
      <c r="D439" s="2"/>
      <c r="E439" s="2"/>
    </row>
    <row r="440" spans="2:5" ht="16.5" x14ac:dyDescent="0.3">
      <c r="B440" s="6"/>
      <c r="C440" s="2"/>
      <c r="D440" s="2"/>
      <c r="E440" s="2"/>
    </row>
    <row r="441" spans="2:5" ht="16.5" x14ac:dyDescent="0.3">
      <c r="B441" s="6"/>
      <c r="C441" s="2"/>
      <c r="D441" s="2"/>
      <c r="E441" s="2"/>
    </row>
    <row r="442" spans="2:5" ht="16.5" x14ac:dyDescent="0.3">
      <c r="B442" s="6"/>
      <c r="C442" s="2"/>
      <c r="D442" s="2"/>
      <c r="E442" s="2"/>
    </row>
    <row r="443" spans="2:5" ht="16.5" x14ac:dyDescent="0.3">
      <c r="B443" s="6"/>
      <c r="C443" s="2"/>
      <c r="D443" s="2"/>
      <c r="E443" s="2"/>
    </row>
    <row r="444" spans="2:5" ht="16.5" x14ac:dyDescent="0.3">
      <c r="B444" s="6"/>
      <c r="C444" s="2"/>
      <c r="D444" s="2"/>
      <c r="E444" s="2"/>
    </row>
    <row r="445" spans="2:5" ht="16.5" x14ac:dyDescent="0.3">
      <c r="B445" s="6"/>
      <c r="C445" s="2"/>
      <c r="D445" s="2"/>
      <c r="E445" s="2"/>
    </row>
    <row r="446" spans="2:5" ht="16.5" x14ac:dyDescent="0.3">
      <c r="B446" s="6"/>
      <c r="C446" s="2"/>
      <c r="D446" s="2"/>
      <c r="E446" s="2"/>
    </row>
    <row r="447" spans="2:5" ht="16.5" x14ac:dyDescent="0.3">
      <c r="B447" s="6"/>
      <c r="C447" s="2"/>
      <c r="D447" s="2"/>
      <c r="E447" s="2"/>
    </row>
    <row r="448" spans="2:5" ht="16.5" x14ac:dyDescent="0.3">
      <c r="B448" s="6"/>
      <c r="C448" s="2"/>
      <c r="D448" s="2"/>
      <c r="E448" s="2"/>
    </row>
    <row r="449" spans="2:5" ht="16.5" x14ac:dyDescent="0.3">
      <c r="B449" s="6"/>
      <c r="C449" s="2"/>
      <c r="D449" s="2"/>
      <c r="E449" s="2"/>
    </row>
    <row r="450" spans="2:5" ht="16.5" x14ac:dyDescent="0.3">
      <c r="B450" s="6"/>
      <c r="C450" s="2"/>
      <c r="D450" s="2"/>
      <c r="E450" s="2"/>
    </row>
    <row r="451" spans="2:5" ht="16.5" x14ac:dyDescent="0.3">
      <c r="B451" s="6"/>
      <c r="C451" s="2"/>
      <c r="D451" s="2"/>
      <c r="E451" s="2"/>
    </row>
    <row r="452" spans="2:5" ht="16.5" x14ac:dyDescent="0.3">
      <c r="B452" s="6"/>
      <c r="C452" s="2"/>
      <c r="D452" s="2"/>
      <c r="E452" s="2"/>
    </row>
    <row r="453" spans="2:5" ht="16.5" x14ac:dyDescent="0.3">
      <c r="B453" s="6"/>
      <c r="C453" s="2"/>
      <c r="D453" s="2"/>
      <c r="E453" s="2"/>
    </row>
    <row r="454" spans="2:5" ht="16.5" x14ac:dyDescent="0.3">
      <c r="B454" s="6"/>
      <c r="C454" s="2"/>
      <c r="D454" s="2"/>
      <c r="E454" s="2"/>
    </row>
    <row r="455" spans="2:5" ht="16.5" x14ac:dyDescent="0.3">
      <c r="B455" s="6"/>
      <c r="C455" s="2"/>
      <c r="D455" s="2"/>
      <c r="E455" s="2"/>
    </row>
    <row r="456" spans="2:5" ht="16.5" x14ac:dyDescent="0.3">
      <c r="B456" s="6"/>
      <c r="C456" s="2"/>
      <c r="D456" s="2"/>
      <c r="E456" s="2"/>
    </row>
    <row r="457" spans="2:5" ht="16.5" x14ac:dyDescent="0.3">
      <c r="B457" s="6"/>
      <c r="C457" s="2"/>
      <c r="D457" s="2"/>
      <c r="E457" s="2"/>
    </row>
    <row r="458" spans="2:5" ht="16.5" x14ac:dyDescent="0.3">
      <c r="B458" s="6"/>
      <c r="C458" s="2"/>
      <c r="D458" s="2"/>
      <c r="E458" s="2"/>
    </row>
    <row r="459" spans="2:5" ht="16.5" x14ac:dyDescent="0.3">
      <c r="B459" s="6"/>
      <c r="C459" s="2"/>
      <c r="D459" s="2"/>
      <c r="E459" s="2"/>
    </row>
    <row r="460" spans="2:5" ht="16.5" x14ac:dyDescent="0.3">
      <c r="B460" s="6"/>
      <c r="C460" s="2"/>
      <c r="D460" s="2"/>
      <c r="E460" s="2"/>
    </row>
    <row r="461" spans="2:5" ht="16.5" x14ac:dyDescent="0.3">
      <c r="B461" s="6"/>
      <c r="C461" s="2"/>
      <c r="D461" s="2"/>
      <c r="E461" s="2"/>
    </row>
    <row r="462" spans="2:5" ht="16.5" x14ac:dyDescent="0.3">
      <c r="B462" s="6"/>
      <c r="C462" s="2"/>
      <c r="D462" s="2"/>
      <c r="E462" s="2"/>
    </row>
    <row r="463" spans="2:5" ht="25.5" x14ac:dyDescent="0.35">
      <c r="B463" s="16" t="s">
        <v>22</v>
      </c>
      <c r="C463" s="7"/>
      <c r="D463" s="7"/>
      <c r="E463" s="7"/>
    </row>
    <row r="464" spans="2:5" ht="16.5" x14ac:dyDescent="0.3">
      <c r="B464" s="8"/>
      <c r="C464" s="7"/>
      <c r="D464" s="7"/>
      <c r="E464" s="7"/>
    </row>
    <row r="465" spans="2:8" ht="47.25" customHeight="1" x14ac:dyDescent="0.3">
      <c r="B465" s="9" t="s">
        <v>12</v>
      </c>
      <c r="C465" s="7"/>
      <c r="D465" s="7"/>
      <c r="E465" s="7"/>
    </row>
    <row r="466" spans="2:8" ht="16.5" x14ac:dyDescent="0.3">
      <c r="B466" s="6"/>
      <c r="C466" s="2"/>
      <c r="D466" s="2"/>
      <c r="E466" s="2"/>
    </row>
    <row r="467" spans="2:8" ht="51.75" customHeight="1" thickBot="1" x14ac:dyDescent="0.3">
      <c r="B467" s="262" t="s">
        <v>21</v>
      </c>
      <c r="C467" s="262"/>
      <c r="D467" s="262"/>
      <c r="E467" s="262"/>
    </row>
    <row r="468" spans="2:8" ht="36" customHeight="1" thickTop="1" thickBot="1" x14ac:dyDescent="0.3">
      <c r="B468" s="262"/>
      <c r="C468" s="262"/>
      <c r="D468" s="262"/>
      <c r="E468" s="262"/>
      <c r="G468" s="13" t="s">
        <v>17</v>
      </c>
      <c r="H468" s="13" t="s">
        <v>18</v>
      </c>
    </row>
    <row r="469" spans="2:8" ht="26.25" thickTop="1" x14ac:dyDescent="0.25">
      <c r="B469" s="15"/>
      <c r="C469" s="15"/>
      <c r="D469" s="15"/>
      <c r="E469" s="15"/>
      <c r="G469" s="14"/>
      <c r="H469" s="14"/>
    </row>
    <row r="470" spans="2:8" ht="54.75" customHeight="1" x14ac:dyDescent="0.25">
      <c r="B470" s="273" t="s">
        <v>19</v>
      </c>
      <c r="C470" s="273"/>
      <c r="D470" s="273"/>
      <c r="E470" s="273"/>
      <c r="F470" s="10" t="s">
        <v>16</v>
      </c>
      <c r="G470" s="11">
        <v>2017</v>
      </c>
      <c r="H470" s="11">
        <f>+G470+30</f>
        <v>2047</v>
      </c>
    </row>
    <row r="471" spans="2:8" ht="16.5" x14ac:dyDescent="0.3">
      <c r="B471" s="6"/>
      <c r="C471" s="2"/>
      <c r="D471" s="2"/>
      <c r="E471" s="2"/>
    </row>
    <row r="472" spans="2:8" ht="144" customHeight="1" x14ac:dyDescent="0.25">
      <c r="B472" s="273" t="s">
        <v>20</v>
      </c>
      <c r="C472" s="273"/>
      <c r="D472" s="273"/>
      <c r="E472" s="273"/>
      <c r="F472" s="10" t="s">
        <v>16</v>
      </c>
      <c r="G472" s="11">
        <v>2017</v>
      </c>
      <c r="H472" s="11">
        <f>+G472+30</f>
        <v>2047</v>
      </c>
    </row>
    <row r="473" spans="2:8" ht="16.5" x14ac:dyDescent="0.3">
      <c r="B473" s="6"/>
      <c r="C473" s="2"/>
      <c r="D473" s="2"/>
      <c r="E473" s="2"/>
    </row>
    <row r="474" spans="2:8" ht="86.25" customHeight="1" x14ac:dyDescent="0.25">
      <c r="B474" s="273" t="s">
        <v>14</v>
      </c>
      <c r="C474" s="273"/>
      <c r="D474" s="273"/>
      <c r="E474" s="273"/>
      <c r="F474" s="10" t="s">
        <v>16</v>
      </c>
      <c r="G474" s="12"/>
      <c r="H474" s="11">
        <f>2002+20</f>
        <v>2022</v>
      </c>
    </row>
    <row r="475" spans="2:8" ht="16.5" x14ac:dyDescent="0.3">
      <c r="B475" s="6" t="s">
        <v>13</v>
      </c>
      <c r="C475" s="2"/>
      <c r="D475" s="2"/>
      <c r="E475" s="2"/>
    </row>
    <row r="476" spans="2:8" ht="99.75" customHeight="1" x14ac:dyDescent="0.25">
      <c r="B476" s="261" t="s">
        <v>15</v>
      </c>
      <c r="C476" s="261"/>
      <c r="D476" s="261"/>
      <c r="E476" s="261"/>
      <c r="F476" s="10" t="s">
        <v>16</v>
      </c>
      <c r="G476" s="12"/>
      <c r="H476" s="11">
        <f>2002+10</f>
        <v>2012</v>
      </c>
    </row>
    <row r="477" spans="2:8" ht="16.5" x14ac:dyDescent="0.3">
      <c r="B477" s="6"/>
      <c r="C477" s="2"/>
      <c r="D477" s="2"/>
      <c r="E477" s="2"/>
    </row>
    <row r="478" spans="2:8" ht="44.25" customHeight="1" x14ac:dyDescent="0.25">
      <c r="B478" s="262" t="s">
        <v>23</v>
      </c>
      <c r="C478" s="262"/>
      <c r="D478" s="262"/>
      <c r="E478" s="262"/>
    </row>
    <row r="479" spans="2:8" x14ac:dyDescent="0.25">
      <c r="B479" s="1"/>
      <c r="C479" s="1"/>
      <c r="D479" s="1"/>
      <c r="E479" s="1"/>
    </row>
    <row r="480" spans="2:8" ht="218.25" customHeight="1" x14ac:dyDescent="0.25">
      <c r="B480" s="263" t="s">
        <v>24</v>
      </c>
      <c r="C480" s="263"/>
      <c r="D480" s="263"/>
      <c r="E480" s="263"/>
    </row>
    <row r="481" spans="2:5" ht="16.5" x14ac:dyDescent="0.3">
      <c r="B481" s="6"/>
      <c r="C481" s="2"/>
      <c r="D481" s="2"/>
      <c r="E481" s="2"/>
    </row>
    <row r="482" spans="2:5" ht="93" customHeight="1" x14ac:dyDescent="0.25">
      <c r="B482" s="264" t="s">
        <v>26</v>
      </c>
      <c r="C482" s="264"/>
      <c r="D482" s="264"/>
      <c r="E482" s="264"/>
    </row>
    <row r="483" spans="2:5" ht="16.5" x14ac:dyDescent="0.3">
      <c r="B483" s="6"/>
      <c r="C483" s="2"/>
      <c r="D483" s="2"/>
      <c r="E483" s="2"/>
    </row>
    <row r="484" spans="2:5" ht="273.75" customHeight="1" x14ac:dyDescent="0.25">
      <c r="B484" s="265" t="s">
        <v>25</v>
      </c>
      <c r="C484" s="265"/>
      <c r="D484" s="265"/>
      <c r="E484" s="265"/>
    </row>
    <row r="485" spans="2:5" ht="16.5" x14ac:dyDescent="0.3">
      <c r="B485" s="6"/>
      <c r="C485" s="2"/>
      <c r="D485" s="2"/>
      <c r="E485" s="2"/>
    </row>
    <row r="486" spans="2:5" ht="78.75" customHeight="1" x14ac:dyDescent="0.25">
      <c r="B486" s="266" t="s">
        <v>28</v>
      </c>
      <c r="C486" s="266"/>
      <c r="D486" s="266"/>
      <c r="E486" s="266"/>
    </row>
    <row r="487" spans="2:5" ht="16.5" x14ac:dyDescent="0.3">
      <c r="B487" s="6"/>
      <c r="C487" s="2"/>
      <c r="D487" s="2"/>
      <c r="E487" s="2"/>
    </row>
    <row r="488" spans="2:5" ht="223.5" customHeight="1" x14ac:dyDescent="0.25">
      <c r="B488" s="267" t="s">
        <v>27</v>
      </c>
      <c r="C488" s="267"/>
      <c r="D488" s="267"/>
      <c r="E488" s="267"/>
    </row>
    <row r="489" spans="2:5" ht="16.5" x14ac:dyDescent="0.3">
      <c r="B489" s="6"/>
      <c r="C489" s="2"/>
      <c r="D489" s="2"/>
      <c r="E489" s="2"/>
    </row>
    <row r="490" spans="2:5" ht="68.25" customHeight="1" x14ac:dyDescent="0.25">
      <c r="B490" s="268" t="s">
        <v>29</v>
      </c>
      <c r="C490" s="268"/>
      <c r="D490" s="268"/>
      <c r="E490" s="268"/>
    </row>
    <row r="491" spans="2:5" ht="16.5" x14ac:dyDescent="0.3">
      <c r="B491" s="6"/>
      <c r="C491" s="2"/>
      <c r="D491" s="2"/>
      <c r="E491" s="2"/>
    </row>
    <row r="492" spans="2:5" ht="223.5" customHeight="1" x14ac:dyDescent="0.25">
      <c r="B492" s="269" t="s">
        <v>30</v>
      </c>
      <c r="C492" s="269"/>
      <c r="D492" s="269"/>
      <c r="E492" s="269"/>
    </row>
    <row r="493" spans="2:5" ht="16.5" x14ac:dyDescent="0.3">
      <c r="B493" s="6"/>
      <c r="C493" s="2"/>
      <c r="D493" s="2"/>
      <c r="E493" s="2"/>
    </row>
    <row r="494" spans="2:5" ht="180.75" customHeight="1" x14ac:dyDescent="0.25">
      <c r="B494" s="239" t="s">
        <v>31</v>
      </c>
      <c r="C494" s="239"/>
      <c r="D494" s="239"/>
      <c r="E494" s="239"/>
    </row>
    <row r="495" spans="2:5" ht="16.5" x14ac:dyDescent="0.3">
      <c r="B495" s="6"/>
      <c r="C495" s="2"/>
      <c r="D495" s="2"/>
      <c r="E495" s="2"/>
    </row>
    <row r="496" spans="2:5" ht="82.5" customHeight="1" x14ac:dyDescent="0.25">
      <c r="B496" s="240" t="s">
        <v>32</v>
      </c>
      <c r="C496" s="240"/>
      <c r="D496" s="240"/>
      <c r="E496" s="240"/>
    </row>
    <row r="497" spans="2:5" ht="16.5" x14ac:dyDescent="0.3">
      <c r="B497" s="6"/>
      <c r="C497" s="2"/>
      <c r="D497" s="2"/>
      <c r="E497" s="2"/>
    </row>
    <row r="498" spans="2:5" ht="129.75" customHeight="1" x14ac:dyDescent="0.25">
      <c r="B498" s="240" t="s">
        <v>33</v>
      </c>
      <c r="C498" s="240"/>
      <c r="D498" s="240"/>
      <c r="E498" s="240"/>
    </row>
    <row r="499" spans="2:5" ht="16.5" x14ac:dyDescent="0.3">
      <c r="B499" s="6"/>
      <c r="C499" s="2"/>
      <c r="D499" s="2"/>
      <c r="E499" s="2"/>
    </row>
    <row r="500" spans="2:5" ht="215.25" customHeight="1" x14ac:dyDescent="0.25">
      <c r="B500" s="240" t="s">
        <v>34</v>
      </c>
      <c r="C500" s="240"/>
      <c r="D500" s="240"/>
      <c r="E500" s="240"/>
    </row>
    <row r="501" spans="2:5" ht="16.5" x14ac:dyDescent="0.3">
      <c r="B501" s="6"/>
      <c r="C501" s="2"/>
      <c r="D501" s="2"/>
      <c r="E501" s="2"/>
    </row>
    <row r="502" spans="2:5" ht="56.25" customHeight="1" x14ac:dyDescent="0.25">
      <c r="B502" s="241" t="s">
        <v>37</v>
      </c>
      <c r="C502" s="241"/>
      <c r="D502" s="241"/>
      <c r="E502" s="241"/>
    </row>
    <row r="503" spans="2:5" ht="16.5" x14ac:dyDescent="0.3">
      <c r="B503" s="6"/>
      <c r="C503" s="2"/>
      <c r="D503" s="2"/>
      <c r="E503" s="2"/>
    </row>
    <row r="504" spans="2:5" ht="308.25" customHeight="1" x14ac:dyDescent="0.25">
      <c r="B504" s="241" t="s">
        <v>35</v>
      </c>
      <c r="C504" s="241"/>
      <c r="D504" s="241"/>
      <c r="E504" s="241"/>
    </row>
    <row r="505" spans="2:5" ht="16.5" x14ac:dyDescent="0.3">
      <c r="B505" s="6"/>
      <c r="C505" s="2"/>
      <c r="D505" s="2"/>
      <c r="E505" s="2"/>
    </row>
    <row r="506" spans="2:5" ht="146.25" customHeight="1" x14ac:dyDescent="0.25">
      <c r="B506" s="242" t="s">
        <v>36</v>
      </c>
      <c r="C506" s="242"/>
      <c r="D506" s="242"/>
      <c r="E506" s="242"/>
    </row>
    <row r="507" spans="2:5" ht="16.5" x14ac:dyDescent="0.3">
      <c r="B507" s="6"/>
      <c r="C507" s="2"/>
      <c r="D507" s="2"/>
      <c r="E507" s="2"/>
    </row>
    <row r="508" spans="2:5" ht="16.5" x14ac:dyDescent="0.3">
      <c r="B508" s="6"/>
      <c r="C508" s="2"/>
      <c r="D508" s="2"/>
      <c r="E508" s="2"/>
    </row>
    <row r="509" spans="2:5" ht="16.5" x14ac:dyDescent="0.3">
      <c r="B509" s="6"/>
      <c r="C509" s="2"/>
      <c r="D509" s="2"/>
      <c r="E509" s="2"/>
    </row>
    <row r="510" spans="2:5" ht="16.5" x14ac:dyDescent="0.3">
      <c r="B510" s="6"/>
      <c r="C510" s="2"/>
      <c r="D510" s="2"/>
      <c r="E510" s="2"/>
    </row>
  </sheetData>
  <mergeCells count="289">
    <mergeCell ref="S142:U143"/>
    <mergeCell ref="V142:V143"/>
    <mergeCell ref="X142:Z143"/>
    <mergeCell ref="C277:G277"/>
    <mergeCell ref="I377:I378"/>
    <mergeCell ref="J377:R378"/>
    <mergeCell ref="B377:B379"/>
    <mergeCell ref="C377:C378"/>
    <mergeCell ref="F377:F378"/>
    <mergeCell ref="G377:G378"/>
    <mergeCell ref="H377:H378"/>
    <mergeCell ref="C336:G336"/>
    <mergeCell ref="B337:G337"/>
    <mergeCell ref="C338:G338"/>
    <mergeCell ref="B358:C358"/>
    <mergeCell ref="B365:B367"/>
    <mergeCell ref="B341:G341"/>
    <mergeCell ref="C343:G343"/>
    <mergeCell ref="C345:G345"/>
    <mergeCell ref="C342:G342"/>
    <mergeCell ref="C344:G344"/>
    <mergeCell ref="C346:G346"/>
    <mergeCell ref="C347:G347"/>
    <mergeCell ref="C348:G348"/>
    <mergeCell ref="C331:G331"/>
    <mergeCell ref="C332:G332"/>
    <mergeCell ref="B333:G333"/>
    <mergeCell ref="B334:B335"/>
    <mergeCell ref="C334:G334"/>
    <mergeCell ref="C335:G335"/>
    <mergeCell ref="B326:G326"/>
    <mergeCell ref="C327:G327"/>
    <mergeCell ref="C328:G328"/>
    <mergeCell ref="B329:G329"/>
    <mergeCell ref="C330:G330"/>
    <mergeCell ref="C321:G321"/>
    <mergeCell ref="C322:G322"/>
    <mergeCell ref="B323:G323"/>
    <mergeCell ref="C324:G324"/>
    <mergeCell ref="C325:G325"/>
    <mergeCell ref="C316:G316"/>
    <mergeCell ref="C317:G317"/>
    <mergeCell ref="C318:G318"/>
    <mergeCell ref="C319:G319"/>
    <mergeCell ref="C320:G320"/>
    <mergeCell ref="C308:G308"/>
    <mergeCell ref="C309:G309"/>
    <mergeCell ref="C310:G310"/>
    <mergeCell ref="C311:G311"/>
    <mergeCell ref="B315:G315"/>
    <mergeCell ref="C303:G303"/>
    <mergeCell ref="C304:G304"/>
    <mergeCell ref="C305:G305"/>
    <mergeCell ref="C306:G306"/>
    <mergeCell ref="C307:G307"/>
    <mergeCell ref="B298:G298"/>
    <mergeCell ref="C299:G299"/>
    <mergeCell ref="B300:B302"/>
    <mergeCell ref="C300:G300"/>
    <mergeCell ref="C301:G301"/>
    <mergeCell ref="C302:G302"/>
    <mergeCell ref="C293:G293"/>
    <mergeCell ref="B294:G294"/>
    <mergeCell ref="C295:G295"/>
    <mergeCell ref="C296:G296"/>
    <mergeCell ref="C297:G297"/>
    <mergeCell ref="C288:G288"/>
    <mergeCell ref="C289:G289"/>
    <mergeCell ref="C290:G290"/>
    <mergeCell ref="B291:G291"/>
    <mergeCell ref="C292:G292"/>
    <mergeCell ref="C281:G281"/>
    <mergeCell ref="B282:G282"/>
    <mergeCell ref="C283:G283"/>
    <mergeCell ref="C284:G284"/>
    <mergeCell ref="B287:G287"/>
    <mergeCell ref="C275:G275"/>
    <mergeCell ref="C276:G276"/>
    <mergeCell ref="B278:G278"/>
    <mergeCell ref="C279:G279"/>
    <mergeCell ref="B280:G280"/>
    <mergeCell ref="C267:G267"/>
    <mergeCell ref="C268:G268"/>
    <mergeCell ref="C269:G269"/>
    <mergeCell ref="B273:G273"/>
    <mergeCell ref="C274:G274"/>
    <mergeCell ref="C227:G227"/>
    <mergeCell ref="B259:B260"/>
    <mergeCell ref="C259:G259"/>
    <mergeCell ref="C260:G260"/>
    <mergeCell ref="B261:B264"/>
    <mergeCell ref="C261:G261"/>
    <mergeCell ref="C262:G262"/>
    <mergeCell ref="C263:G263"/>
    <mergeCell ref="C264:G264"/>
    <mergeCell ref="C218:G218"/>
    <mergeCell ref="C219:G219"/>
    <mergeCell ref="C220:G220"/>
    <mergeCell ref="C223:G223"/>
    <mergeCell ref="C224:G224"/>
    <mergeCell ref="B214:B216"/>
    <mergeCell ref="C214:G214"/>
    <mergeCell ref="C215:G215"/>
    <mergeCell ref="C216:G216"/>
    <mergeCell ref="B217:G217"/>
    <mergeCell ref="C209:G209"/>
    <mergeCell ref="B210:G210"/>
    <mergeCell ref="C211:G211"/>
    <mergeCell ref="C212:G212"/>
    <mergeCell ref="B213:G213"/>
    <mergeCell ref="C204:G204"/>
    <mergeCell ref="C205:G205"/>
    <mergeCell ref="B206:G206"/>
    <mergeCell ref="C207:G207"/>
    <mergeCell ref="B208:G208"/>
    <mergeCell ref="C199:G199"/>
    <mergeCell ref="C200:G200"/>
    <mergeCell ref="C201:G201"/>
    <mergeCell ref="C202:G202"/>
    <mergeCell ref="C203:G203"/>
    <mergeCell ref="C194:G194"/>
    <mergeCell ref="C195:G195"/>
    <mergeCell ref="C196:G196"/>
    <mergeCell ref="C197:G197"/>
    <mergeCell ref="C198:G198"/>
    <mergeCell ref="B189:G189"/>
    <mergeCell ref="C190:G190"/>
    <mergeCell ref="B191:G191"/>
    <mergeCell ref="C192:G192"/>
    <mergeCell ref="C193:G193"/>
    <mergeCell ref="B184:G184"/>
    <mergeCell ref="C185:G185"/>
    <mergeCell ref="B186:G186"/>
    <mergeCell ref="C187:G187"/>
    <mergeCell ref="C188:G188"/>
    <mergeCell ref="C179:G179"/>
    <mergeCell ref="C180:G180"/>
    <mergeCell ref="C181:G181"/>
    <mergeCell ref="C178:G178"/>
    <mergeCell ref="C171:G171"/>
    <mergeCell ref="C173:G173"/>
    <mergeCell ref="B175:G175"/>
    <mergeCell ref="C176:G176"/>
    <mergeCell ref="B177:G177"/>
    <mergeCell ref="C172:G172"/>
    <mergeCell ref="X132:Z132"/>
    <mergeCell ref="X133:Z133"/>
    <mergeCell ref="S138:U138"/>
    <mergeCell ref="S132:V132"/>
    <mergeCell ref="S126:V126"/>
    <mergeCell ref="S139:U139"/>
    <mergeCell ref="X139:Z139"/>
    <mergeCell ref="B106:B107"/>
    <mergeCell ref="B157:G157"/>
    <mergeCell ref="C135:G135"/>
    <mergeCell ref="B151:G151"/>
    <mergeCell ref="C125:G125"/>
    <mergeCell ref="B133:G133"/>
    <mergeCell ref="C134:G134"/>
    <mergeCell ref="C131:G131"/>
    <mergeCell ref="C132:G132"/>
    <mergeCell ref="B142:G142"/>
    <mergeCell ref="C143:G143"/>
    <mergeCell ref="C144:G144"/>
    <mergeCell ref="C145:G145"/>
    <mergeCell ref="C146:G146"/>
    <mergeCell ref="B147:G147"/>
    <mergeCell ref="C148:G148"/>
    <mergeCell ref="B149:G149"/>
    <mergeCell ref="S140:U141"/>
    <mergeCell ref="X140:Z141"/>
    <mergeCell ref="B70:G70"/>
    <mergeCell ref="B78:G78"/>
    <mergeCell ref="B103:G103"/>
    <mergeCell ref="C116:G116"/>
    <mergeCell ref="C117:G117"/>
    <mergeCell ref="C99:G99"/>
    <mergeCell ref="C100:G100"/>
    <mergeCell ref="C87:G87"/>
    <mergeCell ref="C88:G88"/>
    <mergeCell ref="C89:G89"/>
    <mergeCell ref="C90:G90"/>
    <mergeCell ref="C91:G91"/>
    <mergeCell ref="C92:G92"/>
    <mergeCell ref="C93:G93"/>
    <mergeCell ref="C94:G94"/>
    <mergeCell ref="C107:G107"/>
    <mergeCell ref="C95:G95"/>
    <mergeCell ref="C86:G86"/>
    <mergeCell ref="C72:G72"/>
    <mergeCell ref="C73:G73"/>
    <mergeCell ref="C74:G74"/>
    <mergeCell ref="C75:G75"/>
    <mergeCell ref="C79:G79"/>
    <mergeCell ref="C80:G80"/>
    <mergeCell ref="C122:G122"/>
    <mergeCell ref="B153:G153"/>
    <mergeCell ref="C154:G154"/>
    <mergeCell ref="C123:G123"/>
    <mergeCell ref="C108:G108"/>
    <mergeCell ref="B120:B122"/>
    <mergeCell ref="C141:G141"/>
    <mergeCell ref="C137:G137"/>
    <mergeCell ref="C138:G138"/>
    <mergeCell ref="C139:G139"/>
    <mergeCell ref="C140:G140"/>
    <mergeCell ref="C152:G152"/>
    <mergeCell ref="C136:G136"/>
    <mergeCell ref="B123:B124"/>
    <mergeCell ref="B128:G128"/>
    <mergeCell ref="C129:G129"/>
    <mergeCell ref="C126:G126"/>
    <mergeCell ref="C81:G81"/>
    <mergeCell ref="C82:G82"/>
    <mergeCell ref="C83:G83"/>
    <mergeCell ref="C84:G84"/>
    <mergeCell ref="C85:G85"/>
    <mergeCell ref="CD12:CF12"/>
    <mergeCell ref="AA18:AC18"/>
    <mergeCell ref="AA15:AC16"/>
    <mergeCell ref="C349:G349"/>
    <mergeCell ref="C96:G96"/>
    <mergeCell ref="C97:G97"/>
    <mergeCell ref="C120:G120"/>
    <mergeCell ref="C121:G121"/>
    <mergeCell ref="C98:G98"/>
    <mergeCell ref="C114:G114"/>
    <mergeCell ref="C115:G115"/>
    <mergeCell ref="C112:G112"/>
    <mergeCell ref="C113:G113"/>
    <mergeCell ref="C104:G104"/>
    <mergeCell ref="C109:G109"/>
    <mergeCell ref="C105:G105"/>
    <mergeCell ref="C110:G110"/>
    <mergeCell ref="C111:G111"/>
    <mergeCell ref="C106:G106"/>
    <mergeCell ref="C118:G118"/>
    <mergeCell ref="C119:G119"/>
    <mergeCell ref="C168:G168"/>
    <mergeCell ref="C169:G169"/>
    <mergeCell ref="C170:G170"/>
    <mergeCell ref="B467:E468"/>
    <mergeCell ref="B470:E470"/>
    <mergeCell ref="B472:E472"/>
    <mergeCell ref="B474:E474"/>
    <mergeCell ref="B418:H418"/>
    <mergeCell ref="B420:H420"/>
    <mergeCell ref="CD14:CF16"/>
    <mergeCell ref="EE20:EG20"/>
    <mergeCell ref="EE22:EG23"/>
    <mergeCell ref="CD18:CF18"/>
    <mergeCell ref="B166:G166"/>
    <mergeCell ref="C167:G167"/>
    <mergeCell ref="C163:G163"/>
    <mergeCell ref="B158:G158"/>
    <mergeCell ref="C160:G160"/>
    <mergeCell ref="C159:G159"/>
    <mergeCell ref="C150:G150"/>
    <mergeCell ref="C124:G124"/>
    <mergeCell ref="B130:G130"/>
    <mergeCell ref="B127:G127"/>
    <mergeCell ref="C164:G164"/>
    <mergeCell ref="C165:G165"/>
    <mergeCell ref="B161:G161"/>
    <mergeCell ref="C162:G162"/>
    <mergeCell ref="C350:G350"/>
    <mergeCell ref="AA12:AC13"/>
    <mergeCell ref="B494:E494"/>
    <mergeCell ref="B496:E496"/>
    <mergeCell ref="B498:E498"/>
    <mergeCell ref="B500:E500"/>
    <mergeCell ref="B502:E502"/>
    <mergeCell ref="B504:E504"/>
    <mergeCell ref="B506:E506"/>
    <mergeCell ref="B422:C424"/>
    <mergeCell ref="F422:H422"/>
    <mergeCell ref="F423:H423"/>
    <mergeCell ref="F424:H424"/>
    <mergeCell ref="B426:H426"/>
    <mergeCell ref="B476:E476"/>
    <mergeCell ref="B478:E478"/>
    <mergeCell ref="B480:E480"/>
    <mergeCell ref="B482:E482"/>
    <mergeCell ref="B484:E484"/>
    <mergeCell ref="B486:E486"/>
    <mergeCell ref="B488:E488"/>
    <mergeCell ref="B490:E490"/>
    <mergeCell ref="B492:E492"/>
    <mergeCell ref="D422:D424"/>
  </mergeCells>
  <conditionalFormatting sqref="S45:Z65 AA50:AA70 S68:Z75 AA73:AA80 S78:Z100 AA83:AA105 S103:Z125 AA108:AA130 S126">
    <cfRule type="expression" dxfId="21" priority="2">
      <formula>#REF!=2</formula>
    </cfRule>
  </conditionalFormatting>
  <conditionalFormatting sqref="X126">
    <cfRule type="expression" dxfId="20" priority="1">
      <formula>#REF!=2</formula>
    </cfRule>
  </conditionalFormatting>
  <pageMargins left="0.7" right="0.7" top="0.75" bottom="0.75" header="0.3" footer="0.3"/>
  <pageSetup paperSize="9" orientation="portrait" horizontalDpi="360" verticalDpi="36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39E41-76EF-4137-9A8B-BB49E940EA42}">
  <sheetPr>
    <tabColor theme="0" tint="-0.499984740745262"/>
  </sheetPr>
  <dimension ref="A1:K57"/>
  <sheetViews>
    <sheetView showGridLines="0" zoomScale="80" zoomScaleNormal="80" workbookViewId="0"/>
  </sheetViews>
  <sheetFormatPr baseColWidth="10" defaultColWidth="11.42578125" defaultRowHeight="15" x14ac:dyDescent="0.25"/>
  <cols>
    <col min="1" max="1" width="14.7109375" customWidth="1"/>
    <col min="2" max="2" width="9.85546875" hidden="1" customWidth="1"/>
    <col min="4" max="4" width="106.28515625" style="228" customWidth="1"/>
    <col min="5" max="5" width="39.140625" style="228" customWidth="1"/>
    <col min="6" max="7" width="13" customWidth="1"/>
    <col min="8" max="8" width="3.42578125" style="163" hidden="1" customWidth="1"/>
  </cols>
  <sheetData>
    <row r="1" spans="1:11" ht="15.75" thickBot="1" x14ac:dyDescent="0.3">
      <c r="A1" s="1"/>
      <c r="B1" s="1"/>
      <c r="C1" s="1"/>
      <c r="D1" s="198"/>
      <c r="E1" s="198"/>
      <c r="F1" s="1"/>
      <c r="G1" s="1"/>
      <c r="H1" s="4"/>
      <c r="I1" s="1"/>
      <c r="J1" s="1"/>
      <c r="K1" s="1"/>
    </row>
    <row r="2" spans="1:11" ht="23.25" thickTop="1" x14ac:dyDescent="0.25">
      <c r="A2" s="1"/>
      <c r="B2" s="1"/>
      <c r="C2" s="459" t="s">
        <v>532</v>
      </c>
      <c r="D2" s="460"/>
      <c r="E2" s="460"/>
      <c r="F2" s="460"/>
      <c r="G2" s="461"/>
      <c r="H2" s="4"/>
      <c r="I2" s="1"/>
      <c r="J2" s="1"/>
      <c r="K2" s="1"/>
    </row>
    <row r="3" spans="1:11" ht="23.25" thickBot="1" x14ac:dyDescent="0.3">
      <c r="A3" s="1"/>
      <c r="B3" s="1"/>
      <c r="C3" s="462" t="s">
        <v>533</v>
      </c>
      <c r="D3" s="463"/>
      <c r="E3" s="463"/>
      <c r="F3" s="463"/>
      <c r="G3" s="464"/>
      <c r="H3" s="4"/>
      <c r="I3" s="1"/>
      <c r="J3" s="1"/>
      <c r="K3" s="1"/>
    </row>
    <row r="4" spans="1:11" ht="16.5" thickTop="1" thickBot="1" x14ac:dyDescent="0.3">
      <c r="A4" s="1"/>
      <c r="B4" s="1"/>
      <c r="C4" s="1"/>
      <c r="D4" s="198"/>
      <c r="E4" s="198"/>
      <c r="F4" s="1"/>
      <c r="G4" s="1"/>
      <c r="H4" s="4"/>
      <c r="I4" s="1"/>
      <c r="J4" s="1"/>
      <c r="K4" s="1"/>
    </row>
    <row r="5" spans="1:11" ht="75" customHeight="1" thickTop="1" thickBot="1" x14ac:dyDescent="0.3">
      <c r="A5" s="1"/>
      <c r="B5" s="1"/>
      <c r="C5" s="465" t="s">
        <v>534</v>
      </c>
      <c r="D5" s="466"/>
      <c r="E5" s="466"/>
      <c r="F5" s="466"/>
      <c r="G5" s="467"/>
      <c r="H5" s="4"/>
      <c r="I5" s="1"/>
      <c r="J5" s="1"/>
      <c r="K5" s="1"/>
    </row>
    <row r="6" spans="1:11" ht="16.5" thickTop="1" thickBot="1" x14ac:dyDescent="0.3">
      <c r="A6" s="1"/>
      <c r="B6" s="1"/>
      <c r="C6" s="1"/>
      <c r="D6" s="198"/>
      <c r="E6" s="198"/>
      <c r="F6" s="1"/>
      <c r="G6" s="1"/>
      <c r="H6" s="4"/>
      <c r="I6" s="1"/>
      <c r="J6" s="1"/>
      <c r="K6" s="1"/>
    </row>
    <row r="7" spans="1:11" ht="36" customHeight="1" x14ac:dyDescent="0.25">
      <c r="A7" s="1"/>
      <c r="B7" s="1"/>
      <c r="C7" s="468" t="s">
        <v>535</v>
      </c>
      <c r="D7" s="469"/>
      <c r="E7" s="469"/>
      <c r="F7" s="469"/>
      <c r="G7" s="470"/>
      <c r="H7" s="4"/>
      <c r="I7" s="1"/>
      <c r="J7" s="1"/>
      <c r="K7" s="1"/>
    </row>
    <row r="8" spans="1:11" ht="52.5" customHeight="1" x14ac:dyDescent="0.25">
      <c r="A8" s="1"/>
      <c r="B8" s="1"/>
      <c r="C8" s="456" t="s">
        <v>536</v>
      </c>
      <c r="D8" s="457"/>
      <c r="E8" s="457"/>
      <c r="F8" s="457"/>
      <c r="G8" s="458"/>
      <c r="H8" s="4"/>
      <c r="I8" s="1"/>
      <c r="J8" s="1"/>
      <c r="K8" s="1"/>
    </row>
    <row r="9" spans="1:11" ht="8.25" customHeight="1" x14ac:dyDescent="0.25">
      <c r="A9" s="1"/>
      <c r="B9" s="1"/>
      <c r="C9" s="199"/>
      <c r="D9" s="200"/>
      <c r="E9" s="200"/>
      <c r="F9" s="200"/>
      <c r="G9" s="201"/>
      <c r="H9" s="4"/>
      <c r="I9" s="1"/>
      <c r="J9" s="1"/>
      <c r="K9" s="1"/>
    </row>
    <row r="10" spans="1:11" ht="57.75" customHeight="1" x14ac:dyDescent="0.25">
      <c r="A10" s="1"/>
      <c r="B10" s="1"/>
      <c r="C10" s="456" t="s">
        <v>537</v>
      </c>
      <c r="D10" s="457"/>
      <c r="E10" s="457"/>
      <c r="F10" s="457"/>
      <c r="G10" s="458"/>
      <c r="H10" s="4"/>
      <c r="I10" s="1"/>
      <c r="J10" s="1"/>
      <c r="K10" s="1"/>
    </row>
    <row r="11" spans="1:11" ht="8.25" customHeight="1" x14ac:dyDescent="0.25">
      <c r="A11" s="1"/>
      <c r="B11" s="1"/>
      <c r="C11" s="199"/>
      <c r="D11" s="200"/>
      <c r="E11" s="200"/>
      <c r="F11" s="200"/>
      <c r="G11" s="201"/>
      <c r="H11" s="4"/>
      <c r="I11" s="1"/>
      <c r="J11" s="1"/>
      <c r="K11" s="1"/>
    </row>
    <row r="12" spans="1:11" ht="43.5" customHeight="1" thickBot="1" x14ac:dyDescent="0.3">
      <c r="A12" s="1"/>
      <c r="B12" s="1"/>
      <c r="C12" s="473" t="s">
        <v>538</v>
      </c>
      <c r="D12" s="474"/>
      <c r="E12" s="474"/>
      <c r="F12" s="474"/>
      <c r="G12" s="475"/>
      <c r="H12" s="4"/>
      <c r="I12" s="1"/>
      <c r="J12" s="1"/>
      <c r="K12" s="1"/>
    </row>
    <row r="13" spans="1:11" x14ac:dyDescent="0.25">
      <c r="A13" s="1"/>
      <c r="B13" s="1"/>
      <c r="C13" s="1"/>
      <c r="D13" s="198"/>
      <c r="E13" s="198"/>
      <c r="F13" s="1"/>
      <c r="G13" s="1"/>
      <c r="H13" s="4"/>
      <c r="I13" s="1"/>
      <c r="J13" s="1"/>
      <c r="K13" s="1"/>
    </row>
    <row r="14" spans="1:11" x14ac:dyDescent="0.25">
      <c r="A14" s="1"/>
      <c r="B14" s="1"/>
      <c r="C14" s="1"/>
      <c r="D14" s="198"/>
      <c r="E14" s="198"/>
      <c r="F14" s="1"/>
      <c r="G14" s="1"/>
      <c r="H14" s="4"/>
      <c r="I14" s="1"/>
      <c r="J14" s="1"/>
      <c r="K14" s="1"/>
    </row>
    <row r="15" spans="1:11" ht="33" customHeight="1" x14ac:dyDescent="0.5">
      <c r="A15" s="1"/>
      <c r="B15" s="1"/>
      <c r="C15" s="202" t="s">
        <v>539</v>
      </c>
      <c r="D15" s="203"/>
      <c r="E15" s="203"/>
      <c r="F15" s="204"/>
      <c r="G15" s="205"/>
      <c r="H15" s="4"/>
      <c r="I15" s="1"/>
      <c r="J15" s="1"/>
      <c r="K15" s="1"/>
    </row>
    <row r="16" spans="1:11" ht="18.75" customHeight="1" thickBot="1" x14ac:dyDescent="0.55000000000000004">
      <c r="A16" s="1"/>
      <c r="B16" s="1"/>
      <c r="C16" s="206"/>
      <c r="D16" s="207"/>
      <c r="E16" s="207"/>
      <c r="F16" s="208"/>
      <c r="G16" s="208"/>
      <c r="H16" s="4"/>
      <c r="I16" s="1"/>
      <c r="J16" s="1"/>
      <c r="K16" s="1"/>
    </row>
    <row r="17" spans="1:11" ht="60.75" hidden="1" customHeight="1" thickBot="1" x14ac:dyDescent="0.3">
      <c r="A17" s="1"/>
      <c r="B17" s="1"/>
      <c r="C17" s="476" t="s">
        <v>540</v>
      </c>
      <c r="D17" s="476"/>
      <c r="E17" s="209"/>
      <c r="F17" s="477">
        <v>2</v>
      </c>
      <c r="G17" s="478"/>
      <c r="H17" s="4"/>
      <c r="I17" s="1"/>
      <c r="J17" s="1"/>
      <c r="K17" s="1"/>
    </row>
    <row r="18" spans="1:11" ht="30" hidden="1" customHeight="1" x14ac:dyDescent="0.5">
      <c r="A18" s="1"/>
      <c r="B18" s="1"/>
      <c r="C18" s="206"/>
      <c r="D18" s="207"/>
      <c r="E18" s="207"/>
      <c r="F18" s="208" t="s">
        <v>541</v>
      </c>
      <c r="G18" s="208"/>
      <c r="H18" s="4"/>
      <c r="I18" s="1"/>
      <c r="J18" s="1"/>
      <c r="K18" s="1"/>
    </row>
    <row r="19" spans="1:11" ht="30" hidden="1" customHeight="1" x14ac:dyDescent="0.5">
      <c r="A19" s="1"/>
      <c r="B19" s="1"/>
      <c r="C19" s="206"/>
      <c r="D19" s="207"/>
      <c r="E19" s="207"/>
      <c r="F19" s="208" t="s">
        <v>542</v>
      </c>
      <c r="G19" s="208"/>
      <c r="H19" s="4"/>
      <c r="I19" s="1"/>
      <c r="J19" s="1"/>
      <c r="K19" s="1"/>
    </row>
    <row r="20" spans="1:11" ht="7.5" hidden="1" customHeight="1" x14ac:dyDescent="0.5">
      <c r="A20" s="1"/>
      <c r="B20" s="1"/>
      <c r="C20" s="206"/>
      <c r="D20" s="207"/>
      <c r="E20" s="207"/>
      <c r="F20" s="208"/>
      <c r="G20" s="208"/>
      <c r="H20" s="4"/>
      <c r="I20" s="1"/>
      <c r="J20" s="1"/>
      <c r="K20" s="1"/>
    </row>
    <row r="21" spans="1:11" ht="7.5" hidden="1" customHeight="1" thickBot="1" x14ac:dyDescent="0.55000000000000004">
      <c r="A21" s="1"/>
      <c r="B21" s="1"/>
      <c r="C21" s="206"/>
      <c r="D21" s="207"/>
      <c r="E21" s="207"/>
      <c r="F21" s="208"/>
      <c r="G21" s="208"/>
      <c r="H21" s="4"/>
      <c r="I21" s="1"/>
      <c r="J21" s="1"/>
      <c r="K21" s="1"/>
    </row>
    <row r="22" spans="1:11" ht="54" customHeight="1" thickBot="1" x14ac:dyDescent="0.3">
      <c r="A22" s="1"/>
      <c r="B22" s="1"/>
      <c r="C22" s="479" t="s">
        <v>543</v>
      </c>
      <c r="D22" s="480"/>
      <c r="E22" s="480"/>
      <c r="F22" s="480"/>
      <c r="G22" s="481"/>
      <c r="H22" s="4"/>
      <c r="I22" s="1"/>
      <c r="J22" s="1"/>
      <c r="K22" s="1"/>
    </row>
    <row r="23" spans="1:11" ht="15.75" thickBot="1" x14ac:dyDescent="0.3">
      <c r="A23" s="1"/>
      <c r="B23" s="1"/>
      <c r="C23" s="1"/>
      <c r="D23" s="198"/>
      <c r="E23" s="198"/>
      <c r="F23" s="1"/>
      <c r="G23" s="1"/>
      <c r="H23" s="4"/>
      <c r="I23" s="1"/>
      <c r="J23" s="1"/>
      <c r="K23" s="1"/>
    </row>
    <row r="24" spans="1:11" ht="36.75" customHeight="1" thickTop="1" thickBot="1" x14ac:dyDescent="0.3">
      <c r="A24" s="1"/>
      <c r="B24" s="1"/>
      <c r="C24" s="482" t="s">
        <v>544</v>
      </c>
      <c r="D24" s="483"/>
      <c r="E24" s="483"/>
      <c r="F24" s="210" t="s">
        <v>541</v>
      </c>
      <c r="G24" s="210" t="s">
        <v>542</v>
      </c>
      <c r="H24" s="4"/>
      <c r="I24" s="1"/>
      <c r="J24" s="1"/>
      <c r="K24" s="1"/>
    </row>
    <row r="25" spans="1:11" ht="67.5" customHeight="1" thickTop="1" thickBot="1" x14ac:dyDescent="0.3">
      <c r="A25" s="1"/>
      <c r="B25" s="1"/>
      <c r="C25" s="211">
        <v>1</v>
      </c>
      <c r="D25" s="484" t="s">
        <v>545</v>
      </c>
      <c r="E25" s="485"/>
      <c r="F25" s="212" t="s">
        <v>382</v>
      </c>
      <c r="G25" s="212"/>
      <c r="H25" s="213">
        <f>IF(F25="X",1,0)</f>
        <v>1</v>
      </c>
      <c r="I25" s="1"/>
      <c r="J25" s="1"/>
      <c r="K25" s="1"/>
    </row>
    <row r="26" spans="1:11" ht="65.25" customHeight="1" thickTop="1" thickBot="1" x14ac:dyDescent="0.3">
      <c r="A26" s="1"/>
      <c r="B26" s="1"/>
      <c r="C26" s="214">
        <v>2</v>
      </c>
      <c r="D26" s="486" t="s">
        <v>546</v>
      </c>
      <c r="E26" s="487"/>
      <c r="F26" s="212" t="s">
        <v>382</v>
      </c>
      <c r="G26" s="212"/>
      <c r="H26" s="213">
        <f>IF(F26="X",1,0)</f>
        <v>1</v>
      </c>
      <c r="I26" s="1"/>
      <c r="J26" s="1"/>
      <c r="K26" s="1"/>
    </row>
    <row r="27" spans="1:11" ht="58.5" customHeight="1" thickTop="1" thickBot="1" x14ac:dyDescent="0.3">
      <c r="A27" s="1"/>
      <c r="B27" s="1"/>
      <c r="C27" s="214">
        <v>3</v>
      </c>
      <c r="D27" s="486" t="s">
        <v>547</v>
      </c>
      <c r="E27" s="487"/>
      <c r="F27" s="212"/>
      <c r="G27" s="212" t="s">
        <v>382</v>
      </c>
      <c r="H27" s="213">
        <f>IF(G27="X",1,0)</f>
        <v>1</v>
      </c>
      <c r="I27" s="1"/>
      <c r="J27" s="1"/>
      <c r="K27" s="1"/>
    </row>
    <row r="28" spans="1:11" ht="71.25" customHeight="1" thickTop="1" thickBot="1" x14ac:dyDescent="0.3">
      <c r="A28" s="1"/>
      <c r="B28" s="1"/>
      <c r="C28" s="214">
        <v>4</v>
      </c>
      <c r="D28" s="486" t="s">
        <v>548</v>
      </c>
      <c r="E28" s="487"/>
      <c r="F28" s="212" t="s">
        <v>382</v>
      </c>
      <c r="G28" s="212"/>
      <c r="H28" s="213">
        <f>IF(F28="X",1,0)</f>
        <v>1</v>
      </c>
      <c r="I28" s="1"/>
      <c r="J28" s="1"/>
      <c r="K28" s="1"/>
    </row>
    <row r="29" spans="1:11" ht="87.75" customHeight="1" thickBot="1" x14ac:dyDescent="0.3">
      <c r="A29" s="1"/>
      <c r="B29" s="1"/>
      <c r="C29" s="214">
        <v>5</v>
      </c>
      <c r="D29" s="231" t="s">
        <v>549</v>
      </c>
      <c r="E29" s="232" t="s">
        <v>561</v>
      </c>
      <c r="F29" s="215" t="s">
        <v>382</v>
      </c>
      <c r="G29" s="216"/>
      <c r="H29" s="213">
        <f>IF(F29="X",1,0)</f>
        <v>1</v>
      </c>
      <c r="I29" s="1"/>
      <c r="J29" s="1"/>
      <c r="K29" s="1"/>
    </row>
    <row r="30" spans="1:11" ht="24" hidden="1" thickBot="1" x14ac:dyDescent="0.3">
      <c r="A30" s="1"/>
      <c r="B30" s="1"/>
      <c r="C30" s="214"/>
      <c r="D30" s="217"/>
      <c r="E30" s="217"/>
      <c r="F30" s="218"/>
      <c r="G30" s="219"/>
      <c r="H30" s="4"/>
      <c r="I30" s="1"/>
      <c r="J30" s="1"/>
      <c r="K30" s="1"/>
    </row>
    <row r="31" spans="1:11" ht="71.25" customHeight="1" thickTop="1" thickBot="1" x14ac:dyDescent="0.3">
      <c r="A31" s="1"/>
      <c r="B31" s="1"/>
      <c r="C31" s="214">
        <v>6</v>
      </c>
      <c r="D31" s="488" t="s">
        <v>562</v>
      </c>
      <c r="E31" s="489"/>
      <c r="F31" s="236"/>
      <c r="G31" s="236" t="s">
        <v>382</v>
      </c>
      <c r="H31" s="213">
        <f>IF(G31="X",1,0)</f>
        <v>1</v>
      </c>
      <c r="I31" s="1"/>
      <c r="J31" s="1"/>
      <c r="K31" s="1"/>
    </row>
    <row r="32" spans="1:11" ht="65.25" customHeight="1" thickBot="1" x14ac:dyDescent="0.3">
      <c r="A32" s="1"/>
      <c r="B32" s="1"/>
      <c r="C32" s="490" t="s">
        <v>550</v>
      </c>
      <c r="D32" s="491"/>
      <c r="E32" s="491"/>
      <c r="F32" s="492"/>
      <c r="G32" s="493"/>
      <c r="H32" s="4"/>
      <c r="I32" s="1"/>
      <c r="J32" s="1"/>
      <c r="K32" s="1"/>
    </row>
    <row r="33" spans="1:11" ht="87.75" customHeight="1" thickTop="1" thickBot="1" x14ac:dyDescent="0.3">
      <c r="A33" s="1"/>
      <c r="B33" s="213">
        <f>IF(F33&gt;0,1,0)+IF(G33&gt;0,1,0)</f>
        <v>0</v>
      </c>
      <c r="C33" s="214">
        <v>7</v>
      </c>
      <c r="D33" s="471" t="s">
        <v>551</v>
      </c>
      <c r="E33" s="472"/>
      <c r="F33" s="212"/>
      <c r="G33" s="212"/>
      <c r="H33" s="213">
        <f>IF(B33=1,IF(F33="X",1,0),0)</f>
        <v>0</v>
      </c>
      <c r="I33" s="1"/>
      <c r="J33" s="1"/>
      <c r="K33" s="1"/>
    </row>
    <row r="34" spans="1:11" ht="87.75" customHeight="1" thickTop="1" thickBot="1" x14ac:dyDescent="0.3">
      <c r="A34" s="1"/>
      <c r="B34" s="213">
        <f t="shared" ref="B34:B35" si="0">IF(F34&gt;0,1,0)+IF(G34&gt;0,1,0)</f>
        <v>0</v>
      </c>
      <c r="C34" s="214">
        <v>8</v>
      </c>
      <c r="D34" s="471" t="s">
        <v>552</v>
      </c>
      <c r="E34" s="472"/>
      <c r="F34" s="212"/>
      <c r="G34" s="212"/>
      <c r="H34" s="213">
        <f>IF(B34=1,IF(G34="X",1,0),0)</f>
        <v>0</v>
      </c>
      <c r="I34" s="1"/>
      <c r="J34" s="1"/>
      <c r="K34" s="1"/>
    </row>
    <row r="35" spans="1:11" ht="87.75" customHeight="1" thickTop="1" thickBot="1" x14ac:dyDescent="0.3">
      <c r="A35" s="1"/>
      <c r="B35" s="213">
        <f t="shared" si="0"/>
        <v>0</v>
      </c>
      <c r="C35" s="220">
        <v>9</v>
      </c>
      <c r="D35" s="471" t="s">
        <v>553</v>
      </c>
      <c r="E35" s="472"/>
      <c r="F35" s="212"/>
      <c r="G35" s="212"/>
      <c r="H35" s="213">
        <f>IF(B35=1,IF(G35="X",1,0),0)</f>
        <v>0</v>
      </c>
      <c r="I35" s="1"/>
      <c r="J35" s="1"/>
      <c r="K35" s="1"/>
    </row>
    <row r="36" spans="1:11" x14ac:dyDescent="0.25">
      <c r="A36" s="1"/>
      <c r="B36" s="1"/>
      <c r="C36" s="1"/>
      <c r="D36" s="198"/>
      <c r="E36" s="198"/>
      <c r="F36" s="1"/>
      <c r="G36" s="1"/>
      <c r="H36" s="4"/>
      <c r="I36" s="1"/>
      <c r="J36" s="1"/>
      <c r="K36" s="1"/>
    </row>
    <row r="37" spans="1:11" x14ac:dyDescent="0.25">
      <c r="A37" s="1"/>
      <c r="B37" s="1"/>
      <c r="C37" s="1"/>
      <c r="D37" s="198"/>
      <c r="E37" s="198"/>
      <c r="F37" s="1"/>
      <c r="G37" s="1"/>
      <c r="H37" s="4"/>
      <c r="I37" s="1"/>
      <c r="J37" s="1"/>
      <c r="K37" s="1"/>
    </row>
    <row r="38" spans="1:11" ht="33" customHeight="1" x14ac:dyDescent="0.25">
      <c r="A38" s="1"/>
      <c r="B38" s="1"/>
      <c r="C38" s="221" t="s">
        <v>554</v>
      </c>
      <c r="D38" s="222"/>
      <c r="E38" s="222"/>
      <c r="F38" s="204"/>
      <c r="G38" s="205"/>
      <c r="H38" s="4"/>
      <c r="I38" s="1"/>
      <c r="J38" s="1"/>
      <c r="K38" s="1"/>
    </row>
    <row r="39" spans="1:11" ht="11.25" customHeight="1" thickBot="1" x14ac:dyDescent="0.55000000000000004">
      <c r="A39" s="1"/>
      <c r="B39" s="1"/>
      <c r="C39" s="206"/>
      <c r="D39" s="223"/>
      <c r="E39" s="223"/>
      <c r="F39" s="208"/>
      <c r="G39" s="208"/>
      <c r="H39" s="4"/>
      <c r="I39" s="1"/>
      <c r="J39" s="1"/>
      <c r="K39" s="1"/>
    </row>
    <row r="40" spans="1:11" ht="81" customHeight="1" thickBot="1" x14ac:dyDescent="0.3">
      <c r="A40" s="1"/>
      <c r="B40" s="1"/>
      <c r="C40" s="494" t="str">
        <f>+C41</f>
        <v>EL CONTRIBUYENTE PUEDE ACOGERSE AL BENEFICIO DE LA AUDITORÍA 2025 (Fracción 2026)</v>
      </c>
      <c r="D40" s="495"/>
      <c r="E40" s="495"/>
      <c r="F40" s="495"/>
      <c r="G40" s="496"/>
      <c r="H40" s="4"/>
      <c r="I40" s="1"/>
      <c r="J40" s="1"/>
      <c r="K40" s="1"/>
    </row>
    <row r="41" spans="1:11" ht="27.75" hidden="1" thickBot="1" x14ac:dyDescent="0.3">
      <c r="A41" s="1"/>
      <c r="B41" s="1"/>
      <c r="C41" s="497" t="str">
        <f>IF(B42=3,(IF(H42=9,"EL CONTRIBUYENTE PUEDE ACOGERSE AL BENEFICIO DE LA AUDITORÍA 2025 (Fracción 2026)","No cumple con los requisitos; NO PUEDE ACOGERSE AL BENEFICIO DE LA AUDITORÍA 2025 (Fracción 2026)")),(IF(H42=6,"EL CONTRIBUYENTE PUEDE ACOGERSE AL BENEFICIO DE LA AUDITORÍA 2025 (Fracción 2026)","No cumple con los requisitos; NO PUEDE ACOGERSE AL BENEFICIO DE LA AUDITORÍA 2025 (Fracción 2026)")))</f>
        <v>EL CONTRIBUYENTE PUEDE ACOGERSE AL BENEFICIO DE LA AUDITORÍA 2025 (Fracción 2026)</v>
      </c>
      <c r="D41" s="498"/>
      <c r="E41" s="498"/>
      <c r="F41" s="498"/>
      <c r="G41" s="499"/>
      <c r="H41" s="4"/>
      <c r="I41" s="1"/>
      <c r="J41" s="1"/>
      <c r="K41" s="1"/>
    </row>
    <row r="42" spans="1:11" ht="15.75" hidden="1" thickBot="1" x14ac:dyDescent="0.3">
      <c r="A42" s="1"/>
      <c r="B42" s="224">
        <f>SUM(B25:B35)</f>
        <v>0</v>
      </c>
      <c r="C42" s="1"/>
      <c r="D42" s="198"/>
      <c r="E42" s="198"/>
      <c r="F42" s="1"/>
      <c r="G42" s="1"/>
      <c r="H42" s="224">
        <f>SUM(H25:H35)</f>
        <v>6</v>
      </c>
      <c r="I42" s="1"/>
      <c r="J42" s="1"/>
      <c r="K42" s="1"/>
    </row>
    <row r="43" spans="1:11" x14ac:dyDescent="0.25">
      <c r="A43" s="1"/>
      <c r="B43" s="1"/>
      <c r="C43" s="1"/>
      <c r="D43" s="198"/>
      <c r="E43" s="198"/>
      <c r="F43" s="1"/>
      <c r="G43" s="1"/>
      <c r="H43" s="4"/>
      <c r="I43" s="1"/>
      <c r="J43" s="1"/>
      <c r="K43" s="1"/>
    </row>
    <row r="44" spans="1:11" x14ac:dyDescent="0.25">
      <c r="A44" s="1"/>
      <c r="B44" s="1"/>
      <c r="C44" s="1"/>
      <c r="D44" s="198"/>
      <c r="E44" s="198"/>
      <c r="F44" s="1"/>
      <c r="G44" s="1"/>
      <c r="H44" s="4"/>
      <c r="I44" s="1"/>
      <c r="J44" s="1"/>
      <c r="K44" s="1"/>
    </row>
    <row r="45" spans="1:11" ht="33" customHeight="1" x14ac:dyDescent="0.25">
      <c r="A45" s="1"/>
      <c r="B45" s="1"/>
      <c r="C45" s="221" t="s">
        <v>555</v>
      </c>
      <c r="D45" s="222"/>
      <c r="E45" s="222"/>
      <c r="F45" s="204"/>
      <c r="G45" s="205"/>
      <c r="H45" s="4"/>
      <c r="I45" s="1"/>
      <c r="J45" s="1"/>
      <c r="K45" s="1"/>
    </row>
    <row r="46" spans="1:11" ht="15.75" thickBot="1" x14ac:dyDescent="0.3">
      <c r="A46" s="1"/>
      <c r="B46" s="1"/>
      <c r="C46" s="1"/>
      <c r="D46" s="198"/>
      <c r="E46" s="198"/>
      <c r="F46" s="1"/>
      <c r="G46" s="1"/>
      <c r="H46" s="4"/>
      <c r="I46" s="1"/>
      <c r="J46" s="1"/>
      <c r="K46" s="1"/>
    </row>
    <row r="47" spans="1:11" s="227" customFormat="1" ht="33.75" customHeight="1" thickTop="1" thickBot="1" x14ac:dyDescent="0.35">
      <c r="A47" s="225"/>
      <c r="B47" s="225"/>
      <c r="C47" s="500" t="s">
        <v>556</v>
      </c>
      <c r="D47" s="501"/>
      <c r="E47" s="233" t="s">
        <v>559</v>
      </c>
      <c r="F47" s="502">
        <v>130000000</v>
      </c>
      <c r="G47" s="503"/>
      <c r="H47" s="226"/>
      <c r="I47" s="225"/>
      <c r="J47" s="225"/>
      <c r="K47" s="225"/>
    </row>
    <row r="48" spans="1:11" ht="38.25" customHeight="1" thickTop="1" thickBot="1" x14ac:dyDescent="0.3">
      <c r="A48" s="1"/>
      <c r="B48" s="1"/>
      <c r="C48" s="507" t="s">
        <v>557</v>
      </c>
      <c r="D48" s="508"/>
      <c r="E48" s="229" t="s">
        <v>560</v>
      </c>
      <c r="F48" s="509">
        <f>ROUND(IF(H48=1,F47*1.35,0),-3)</f>
        <v>175500000</v>
      </c>
      <c r="G48" s="510"/>
      <c r="H48" s="213">
        <f>IF(C40="EL CONTRIBUYENTE PUEDE ACOGERSE AL BENEFICIO DE LA AUDITORÍA 2025 (Fracción 2026)",1,0)</f>
        <v>1</v>
      </c>
      <c r="I48" s="1"/>
      <c r="J48" s="1"/>
      <c r="K48" s="1"/>
    </row>
    <row r="49" spans="1:11" ht="38.25" customHeight="1" thickTop="1" thickBot="1" x14ac:dyDescent="0.3">
      <c r="A49" s="1"/>
      <c r="B49" s="1"/>
      <c r="C49" s="511" t="s">
        <v>558</v>
      </c>
      <c r="D49" s="512"/>
      <c r="E49" s="230" t="s">
        <v>560</v>
      </c>
      <c r="F49" s="513">
        <f>ROUND(IF(H49=1,F47*1.25,0),-3)</f>
        <v>162500000</v>
      </c>
      <c r="G49" s="514"/>
      <c r="H49" s="213">
        <f>IF(C40="EL CONTRIBUYENTE PUEDE ACOGERSE AL BENEFICIO DE LA AUDITORÍA 2025 (Fracción 2026)",1,0)</f>
        <v>1</v>
      </c>
      <c r="I49" s="1"/>
      <c r="J49" s="1"/>
      <c r="K49" s="1"/>
    </row>
    <row r="50" spans="1:11" ht="11.25" hidden="1" customHeight="1" x14ac:dyDescent="0.25">
      <c r="A50" s="1"/>
      <c r="B50" s="1"/>
      <c r="C50" s="1"/>
      <c r="D50" s="198"/>
      <c r="E50" s="198"/>
      <c r="F50" s="504" t="s">
        <v>381</v>
      </c>
      <c r="G50" s="505"/>
      <c r="H50" s="4"/>
      <c r="I50" s="1"/>
      <c r="J50" s="1"/>
      <c r="K50" s="1"/>
    </row>
    <row r="51" spans="1:11" ht="11.25" customHeight="1" thickTop="1" x14ac:dyDescent="0.25">
      <c r="A51" s="1"/>
      <c r="B51" s="1"/>
      <c r="C51" s="1"/>
      <c r="D51" s="198"/>
      <c r="E51" s="198"/>
      <c r="F51" s="1"/>
      <c r="G51" s="1"/>
      <c r="H51" s="4"/>
      <c r="I51" s="1"/>
      <c r="J51" s="1"/>
      <c r="K51" s="1"/>
    </row>
    <row r="52" spans="1:11" x14ac:dyDescent="0.25">
      <c r="A52" s="1"/>
      <c r="B52" s="1"/>
      <c r="C52" s="1"/>
      <c r="D52" s="198"/>
      <c r="E52" s="198"/>
      <c r="F52" s="1"/>
      <c r="G52" s="1"/>
      <c r="H52" s="4"/>
      <c r="I52" s="1"/>
      <c r="J52" s="1"/>
      <c r="K52" s="1"/>
    </row>
    <row r="53" spans="1:11" ht="21" hidden="1" customHeight="1" x14ac:dyDescent="0.25">
      <c r="A53" s="1"/>
      <c r="B53" s="1"/>
      <c r="C53" s="1"/>
      <c r="D53" s="198"/>
      <c r="E53" s="198"/>
      <c r="F53" s="504" t="e">
        <f>IF(#REF!=1,F48,F49)</f>
        <v>#REF!</v>
      </c>
      <c r="G53" s="505"/>
      <c r="H53" s="4"/>
      <c r="I53" s="1"/>
      <c r="J53" s="1"/>
      <c r="K53" s="1"/>
    </row>
    <row r="54" spans="1:11" hidden="1" x14ac:dyDescent="0.25">
      <c r="A54" s="1"/>
      <c r="B54" s="1"/>
      <c r="C54" s="1"/>
      <c r="D54" s="198"/>
      <c r="E54" s="198"/>
      <c r="F54" s="1"/>
      <c r="G54" s="1"/>
      <c r="H54" s="4"/>
      <c r="I54" s="1"/>
      <c r="J54" s="1"/>
      <c r="K54" s="1"/>
    </row>
    <row r="55" spans="1:11" ht="59.45" hidden="1" customHeight="1" x14ac:dyDescent="0.25">
      <c r="A55" s="1"/>
      <c r="B55" s="1"/>
      <c r="C55" s="506"/>
      <c r="D55" s="506"/>
      <c r="E55" s="506"/>
      <c r="F55" s="506"/>
      <c r="G55" s="506"/>
      <c r="H55" s="4"/>
      <c r="I55" s="1"/>
      <c r="J55" s="1"/>
      <c r="K55" s="1"/>
    </row>
    <row r="56" spans="1:11" x14ac:dyDescent="0.25">
      <c r="A56" s="1"/>
      <c r="B56" s="1"/>
      <c r="C56" s="1"/>
      <c r="D56" s="198"/>
      <c r="E56" s="198"/>
      <c r="F56" s="1"/>
      <c r="G56" s="1"/>
      <c r="H56" s="4"/>
      <c r="I56" s="1"/>
      <c r="J56" s="1"/>
      <c r="K56" s="1"/>
    </row>
    <row r="57" spans="1:11" x14ac:dyDescent="0.25">
      <c r="A57" s="1"/>
      <c r="B57" s="1"/>
      <c r="C57" s="1"/>
      <c r="D57" s="198"/>
      <c r="E57" s="198"/>
      <c r="F57" s="1"/>
      <c r="G57" s="1"/>
      <c r="H57" s="4"/>
      <c r="I57" s="1"/>
      <c r="J57" s="1"/>
      <c r="K57" s="1"/>
    </row>
  </sheetData>
  <mergeCells count="31">
    <mergeCell ref="F53:G53"/>
    <mergeCell ref="C55:G55"/>
    <mergeCell ref="C48:D48"/>
    <mergeCell ref="F48:G48"/>
    <mergeCell ref="C49:D49"/>
    <mergeCell ref="F49:G49"/>
    <mergeCell ref="F50:G50"/>
    <mergeCell ref="D34:E34"/>
    <mergeCell ref="D35:E35"/>
    <mergeCell ref="C40:G40"/>
    <mergeCell ref="C41:G41"/>
    <mergeCell ref="C47:D47"/>
    <mergeCell ref="F47:G47"/>
    <mergeCell ref="D33:E33"/>
    <mergeCell ref="C12:G12"/>
    <mergeCell ref="C17:D17"/>
    <mergeCell ref="F17:G17"/>
    <mergeCell ref="C22:G22"/>
    <mergeCell ref="C24:E24"/>
    <mergeCell ref="D25:E25"/>
    <mergeCell ref="D26:E26"/>
    <mergeCell ref="D27:E27"/>
    <mergeCell ref="D28:E28"/>
    <mergeCell ref="D31:E31"/>
    <mergeCell ref="C32:G32"/>
    <mergeCell ref="C10:G10"/>
    <mergeCell ref="C2:G2"/>
    <mergeCell ref="C3:G3"/>
    <mergeCell ref="C5:G5"/>
    <mergeCell ref="C7:G7"/>
    <mergeCell ref="C8:G8"/>
  </mergeCells>
  <conditionalFormatting sqref="E29">
    <cfRule type="colorScale" priority="1">
      <colorScale>
        <cfvo type="min"/>
        <cfvo type="percentile" val="50"/>
        <cfvo type="max"/>
        <color rgb="FF63BE7B"/>
        <color rgb="FFFFEB84"/>
        <color rgb="FFF8696B"/>
      </colorScale>
    </cfRule>
  </conditionalFormatting>
  <conditionalFormatting sqref="F25">
    <cfRule type="expression" dxfId="19" priority="21">
      <formula>$F$25&gt;0</formula>
    </cfRule>
  </conditionalFormatting>
  <conditionalFormatting sqref="F26">
    <cfRule type="expression" dxfId="18" priority="19">
      <formula>$F$26&gt;0</formula>
    </cfRule>
  </conditionalFormatting>
  <conditionalFormatting sqref="F27">
    <cfRule type="expression" dxfId="17" priority="17">
      <formula>$F$27&gt;0</formula>
    </cfRule>
  </conditionalFormatting>
  <conditionalFormatting sqref="F28">
    <cfRule type="expression" dxfId="16" priority="7">
      <formula>$F$28&gt;0</formula>
    </cfRule>
  </conditionalFormatting>
  <conditionalFormatting sqref="F29">
    <cfRule type="expression" dxfId="15" priority="13">
      <formula>$F$29&gt;0</formula>
    </cfRule>
  </conditionalFormatting>
  <conditionalFormatting sqref="F31">
    <cfRule type="expression" dxfId="14" priority="5">
      <formula>$F$31&gt;0</formula>
    </cfRule>
  </conditionalFormatting>
  <conditionalFormatting sqref="F33">
    <cfRule type="expression" dxfId="13" priority="15">
      <formula>$F$33&gt;0</formula>
    </cfRule>
  </conditionalFormatting>
  <conditionalFormatting sqref="F34">
    <cfRule type="expression" dxfId="12" priority="11">
      <formula>$F$34&gt;0</formula>
    </cfRule>
  </conditionalFormatting>
  <conditionalFormatting sqref="F35">
    <cfRule type="expression" dxfId="11" priority="9">
      <formula>$F$35&gt;0</formula>
    </cfRule>
  </conditionalFormatting>
  <conditionalFormatting sqref="F47:G48">
    <cfRule type="expression" dxfId="10" priority="3">
      <formula>$F$17=1</formula>
    </cfRule>
  </conditionalFormatting>
  <conditionalFormatting sqref="F49:G49">
    <cfRule type="expression" dxfId="9" priority="2">
      <formula>$F$17=1</formula>
    </cfRule>
  </conditionalFormatting>
  <conditionalFormatting sqref="G25">
    <cfRule type="expression" dxfId="8" priority="20">
      <formula>$G$25&gt;0</formula>
    </cfRule>
  </conditionalFormatting>
  <conditionalFormatting sqref="G26">
    <cfRule type="expression" dxfId="7" priority="18">
      <formula>$G$26&gt;0</formula>
    </cfRule>
  </conditionalFormatting>
  <conditionalFormatting sqref="G27">
    <cfRule type="expression" dxfId="6" priority="16">
      <formula>$G$27&gt;0</formula>
    </cfRule>
  </conditionalFormatting>
  <conditionalFormatting sqref="G28">
    <cfRule type="expression" dxfId="5" priority="6">
      <formula>$G$28&gt;0</formula>
    </cfRule>
  </conditionalFormatting>
  <conditionalFormatting sqref="G29">
    <cfRule type="expression" dxfId="4" priority="12">
      <formula>$G$29&gt;0</formula>
    </cfRule>
  </conditionalFormatting>
  <conditionalFormatting sqref="G31">
    <cfRule type="expression" dxfId="3" priority="4">
      <formula>$G$31&gt;0</formula>
    </cfRule>
  </conditionalFormatting>
  <conditionalFormatting sqref="G33">
    <cfRule type="expression" dxfId="2" priority="14">
      <formula>$G$33&gt;0</formula>
    </cfRule>
  </conditionalFormatting>
  <conditionalFormatting sqref="G34">
    <cfRule type="expression" dxfId="1" priority="10">
      <formula>$G$34&gt;0</formula>
    </cfRule>
  </conditionalFormatting>
  <conditionalFormatting sqref="G35">
    <cfRule type="expression" dxfId="0" priority="8">
      <formula>$G$35&gt;0</formula>
    </cfRule>
  </conditionalFormatting>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C1. Marco Normativo</vt:lpstr>
      <vt:lpstr>C2- Beneficio de Auditoría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ACB Consultores y Asesores SAS</dc:creator>
  <cp:lastModifiedBy>Grupo ACB Consultores y Asesores SAS</cp:lastModifiedBy>
  <dcterms:created xsi:type="dcterms:W3CDTF">2022-09-06T03:44:38Z</dcterms:created>
  <dcterms:modified xsi:type="dcterms:W3CDTF">2026-07-22T14:12:55Z</dcterms:modified>
</cp:coreProperties>
</file>